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Бурлакова Лидия\Desktop\Внутренняя уборка в закупку 19.08.2025\"/>
    </mc:Choice>
  </mc:AlternateContent>
  <xr:revisionPtr revIDLastSave="0" documentId="13_ncr:1_{6FAF9E12-47AF-43FD-A7D7-DFED92EEC6E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Смета СН-2012 по гл. 1-5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работ'!$9:$9</definedName>
    <definedName name="_xlnm.Print_Titles" localSheetId="0">'Смета СН-2012 по гл. 1-5'!$30:$30</definedName>
    <definedName name="_xlnm.Print_Area" localSheetId="1">'Ведомость объемов работ'!$A$1:$H$115</definedName>
    <definedName name="_xlnm.Print_Area" localSheetId="0">'Смета СН-2012 по гл. 1-5'!$A$1:$K$512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3" i="8" l="1"/>
  <c r="D111" i="8"/>
  <c r="F108" i="8"/>
  <c r="E108" i="8"/>
  <c r="C108" i="8"/>
  <c r="B108" i="8"/>
  <c r="G107" i="8"/>
  <c r="F107" i="8"/>
  <c r="E107" i="8"/>
  <c r="C107" i="8"/>
  <c r="B107" i="8"/>
  <c r="A106" i="8"/>
  <c r="F105" i="8"/>
  <c r="E105" i="8"/>
  <c r="C105" i="8"/>
  <c r="B105" i="8"/>
  <c r="G104" i="8"/>
  <c r="F104" i="8"/>
  <c r="E104" i="8"/>
  <c r="C104" i="8"/>
  <c r="B104" i="8"/>
  <c r="F103" i="8"/>
  <c r="E103" i="8"/>
  <c r="C103" i="8"/>
  <c r="B103" i="8"/>
  <c r="G102" i="8"/>
  <c r="F102" i="8"/>
  <c r="E102" i="8"/>
  <c r="C102" i="8"/>
  <c r="B102" i="8"/>
  <c r="F101" i="8"/>
  <c r="E101" i="8"/>
  <c r="C101" i="8"/>
  <c r="B101" i="8"/>
  <c r="G100" i="8"/>
  <c r="F100" i="8"/>
  <c r="E100" i="8"/>
  <c r="C100" i="8"/>
  <c r="B100" i="8"/>
  <c r="A99" i="8"/>
  <c r="F98" i="8"/>
  <c r="E98" i="8"/>
  <c r="C98" i="8"/>
  <c r="B98" i="8"/>
  <c r="G97" i="8"/>
  <c r="F97" i="8"/>
  <c r="E97" i="8"/>
  <c r="C97" i="8"/>
  <c r="B97" i="8"/>
  <c r="F96" i="8"/>
  <c r="E96" i="8"/>
  <c r="C96" i="8"/>
  <c r="B96" i="8"/>
  <c r="G95" i="8"/>
  <c r="F95" i="8"/>
  <c r="E95" i="8"/>
  <c r="C95" i="8"/>
  <c r="B95" i="8"/>
  <c r="F94" i="8"/>
  <c r="E94" i="8"/>
  <c r="C94" i="8"/>
  <c r="B94" i="8"/>
  <c r="G93" i="8"/>
  <c r="F93" i="8"/>
  <c r="E93" i="8"/>
  <c r="C93" i="8"/>
  <c r="B93" i="8"/>
  <c r="A92" i="8"/>
  <c r="F91" i="8"/>
  <c r="E91" i="8"/>
  <c r="C91" i="8"/>
  <c r="B91" i="8"/>
  <c r="G90" i="8"/>
  <c r="F90" i="8"/>
  <c r="E90" i="8"/>
  <c r="C90" i="8"/>
  <c r="B90" i="8"/>
  <c r="F89" i="8"/>
  <c r="E89" i="8"/>
  <c r="C89" i="8"/>
  <c r="B89" i="8"/>
  <c r="G88" i="8"/>
  <c r="F88" i="8"/>
  <c r="E88" i="8"/>
  <c r="C88" i="8"/>
  <c r="B88" i="8"/>
  <c r="F87" i="8"/>
  <c r="E87" i="8"/>
  <c r="C87" i="8"/>
  <c r="B87" i="8"/>
  <c r="G86" i="8"/>
  <c r="F86" i="8"/>
  <c r="E86" i="8"/>
  <c r="C86" i="8"/>
  <c r="B86" i="8"/>
  <c r="F85" i="8"/>
  <c r="E85" i="8"/>
  <c r="C85" i="8"/>
  <c r="B85" i="8"/>
  <c r="G84" i="8"/>
  <c r="F84" i="8"/>
  <c r="E84" i="8"/>
  <c r="C84" i="8"/>
  <c r="B84" i="8"/>
  <c r="A83" i="8"/>
  <c r="F82" i="8"/>
  <c r="E82" i="8"/>
  <c r="C82" i="8"/>
  <c r="B82" i="8"/>
  <c r="G81" i="8"/>
  <c r="F81" i="8"/>
  <c r="E81" i="8"/>
  <c r="C81" i="8"/>
  <c r="B81" i="8"/>
  <c r="A80" i="8"/>
  <c r="F79" i="8"/>
  <c r="E79" i="8"/>
  <c r="C79" i="8"/>
  <c r="B79" i="8"/>
  <c r="G78" i="8"/>
  <c r="F78" i="8"/>
  <c r="E78" i="8"/>
  <c r="C78" i="8"/>
  <c r="B78" i="8"/>
  <c r="F77" i="8"/>
  <c r="E77" i="8"/>
  <c r="C77" i="8"/>
  <c r="B77" i="8"/>
  <c r="G76" i="8"/>
  <c r="F76" i="8"/>
  <c r="E76" i="8"/>
  <c r="C76" i="8"/>
  <c r="B76" i="8"/>
  <c r="G75" i="8"/>
  <c r="F75" i="8"/>
  <c r="E75" i="8"/>
  <c r="C75" i="8"/>
  <c r="B75" i="8"/>
  <c r="A74" i="8"/>
  <c r="A73" i="8"/>
  <c r="F72" i="8"/>
  <c r="E72" i="8"/>
  <c r="C72" i="8"/>
  <c r="B72" i="8"/>
  <c r="G71" i="8"/>
  <c r="F71" i="8"/>
  <c r="E71" i="8"/>
  <c r="C71" i="8"/>
  <c r="B71" i="8"/>
  <c r="A70" i="8"/>
  <c r="G69" i="8"/>
  <c r="F69" i="8"/>
  <c r="E69" i="8"/>
  <c r="C69" i="8"/>
  <c r="B69" i="8"/>
  <c r="G68" i="8"/>
  <c r="F68" i="8"/>
  <c r="E68" i="8"/>
  <c r="C68" i="8"/>
  <c r="B68" i="8"/>
  <c r="G67" i="8"/>
  <c r="F67" i="8"/>
  <c r="E67" i="8"/>
  <c r="C67" i="8"/>
  <c r="B67" i="8"/>
  <c r="G66" i="8"/>
  <c r="F66" i="8"/>
  <c r="E66" i="8"/>
  <c r="C66" i="8"/>
  <c r="B66" i="8"/>
  <c r="G65" i="8"/>
  <c r="F65" i="8"/>
  <c r="E65" i="8"/>
  <c r="C65" i="8"/>
  <c r="B65" i="8"/>
  <c r="F64" i="8"/>
  <c r="E64" i="8"/>
  <c r="C64" i="8"/>
  <c r="B64" i="8"/>
  <c r="G63" i="8"/>
  <c r="F63" i="8"/>
  <c r="E63" i="8"/>
  <c r="C63" i="8"/>
  <c r="B63" i="8"/>
  <c r="F62" i="8"/>
  <c r="E62" i="8"/>
  <c r="C62" i="8"/>
  <c r="B62" i="8"/>
  <c r="G61" i="8"/>
  <c r="F61" i="8"/>
  <c r="E61" i="8"/>
  <c r="C61" i="8"/>
  <c r="B61" i="8"/>
  <c r="F60" i="8"/>
  <c r="E60" i="8"/>
  <c r="C60" i="8"/>
  <c r="B60" i="8"/>
  <c r="G59" i="8"/>
  <c r="F59" i="8"/>
  <c r="E59" i="8"/>
  <c r="C59" i="8"/>
  <c r="B59" i="8"/>
  <c r="A58" i="8"/>
  <c r="F57" i="8"/>
  <c r="E57" i="8"/>
  <c r="C57" i="8"/>
  <c r="B57" i="8"/>
  <c r="G56" i="8"/>
  <c r="F56" i="8"/>
  <c r="E56" i="8"/>
  <c r="C56" i="8"/>
  <c r="B56" i="8"/>
  <c r="A55" i="8"/>
  <c r="F54" i="8"/>
  <c r="E54" i="8"/>
  <c r="C54" i="8"/>
  <c r="B54" i="8"/>
  <c r="G53" i="8"/>
  <c r="F53" i="8"/>
  <c r="E53" i="8"/>
  <c r="C53" i="8"/>
  <c r="B53" i="8"/>
  <c r="F52" i="8"/>
  <c r="E52" i="8"/>
  <c r="C52" i="8"/>
  <c r="B52" i="8"/>
  <c r="G51" i="8"/>
  <c r="F51" i="8"/>
  <c r="E51" i="8"/>
  <c r="C51" i="8"/>
  <c r="B51" i="8"/>
  <c r="F50" i="8"/>
  <c r="E50" i="8"/>
  <c r="C50" i="8"/>
  <c r="B50" i="8"/>
  <c r="G49" i="8"/>
  <c r="F49" i="8"/>
  <c r="E49" i="8"/>
  <c r="C49" i="8"/>
  <c r="B49" i="8"/>
  <c r="F48" i="8"/>
  <c r="E48" i="8"/>
  <c r="C48" i="8"/>
  <c r="B48" i="8"/>
  <c r="G47" i="8"/>
  <c r="F47" i="8"/>
  <c r="E47" i="8"/>
  <c r="C47" i="8"/>
  <c r="B47" i="8"/>
  <c r="A46" i="8"/>
  <c r="F45" i="8"/>
  <c r="E45" i="8"/>
  <c r="C45" i="8"/>
  <c r="B45" i="8"/>
  <c r="G44" i="8"/>
  <c r="F44" i="8"/>
  <c r="E44" i="8"/>
  <c r="C44" i="8"/>
  <c r="B44" i="8"/>
  <c r="A43" i="8"/>
  <c r="F42" i="8"/>
  <c r="C42" i="8"/>
  <c r="B42" i="8"/>
  <c r="G41" i="8"/>
  <c r="F41" i="8"/>
  <c r="E41" i="8"/>
  <c r="C41" i="8"/>
  <c r="B41" i="8"/>
  <c r="A40" i="8"/>
  <c r="A39" i="8"/>
  <c r="F38" i="8"/>
  <c r="E38" i="8"/>
  <c r="C38" i="8"/>
  <c r="B38" i="8"/>
  <c r="G37" i="8"/>
  <c r="F37" i="8"/>
  <c r="E37" i="8"/>
  <c r="C37" i="8"/>
  <c r="B37" i="8"/>
  <c r="F36" i="8"/>
  <c r="E36" i="8"/>
  <c r="C36" i="8"/>
  <c r="B36" i="8"/>
  <c r="G35" i="8"/>
  <c r="F35" i="8"/>
  <c r="E35" i="8"/>
  <c r="C35" i="8"/>
  <c r="B35" i="8"/>
  <c r="F34" i="8"/>
  <c r="E34" i="8"/>
  <c r="C34" i="8"/>
  <c r="B34" i="8"/>
  <c r="G33" i="8"/>
  <c r="F33" i="8"/>
  <c r="E33" i="8"/>
  <c r="C33" i="8"/>
  <c r="B33" i="8"/>
  <c r="A32" i="8"/>
  <c r="F31" i="8"/>
  <c r="C31" i="8"/>
  <c r="B31" i="8"/>
  <c r="G30" i="8"/>
  <c r="F30" i="8"/>
  <c r="E30" i="8"/>
  <c r="C30" i="8"/>
  <c r="B30" i="8"/>
  <c r="A29" i="8"/>
  <c r="F28" i="8"/>
  <c r="E28" i="8"/>
  <c r="C28" i="8"/>
  <c r="B28" i="8"/>
  <c r="G27" i="8"/>
  <c r="F27" i="8"/>
  <c r="E27" i="8"/>
  <c r="C27" i="8"/>
  <c r="B27" i="8"/>
  <c r="F26" i="8"/>
  <c r="E26" i="8"/>
  <c r="C26" i="8"/>
  <c r="B26" i="8"/>
  <c r="G25" i="8"/>
  <c r="F25" i="8"/>
  <c r="E25" i="8"/>
  <c r="C25" i="8"/>
  <c r="B25" i="8"/>
  <c r="F24" i="8"/>
  <c r="E24" i="8"/>
  <c r="C24" i="8"/>
  <c r="B24" i="8"/>
  <c r="G23" i="8"/>
  <c r="F23" i="8"/>
  <c r="E23" i="8"/>
  <c r="C23" i="8"/>
  <c r="B23" i="8"/>
  <c r="F22" i="8"/>
  <c r="E22" i="8"/>
  <c r="C22" i="8"/>
  <c r="B22" i="8"/>
  <c r="G21" i="8"/>
  <c r="F21" i="8"/>
  <c r="E21" i="8"/>
  <c r="C21" i="8"/>
  <c r="B21" i="8"/>
  <c r="A20" i="8"/>
  <c r="F19" i="8"/>
  <c r="E19" i="8"/>
  <c r="C19" i="8"/>
  <c r="B19" i="8"/>
  <c r="G18" i="8"/>
  <c r="F18" i="8"/>
  <c r="E18" i="8"/>
  <c r="C18" i="8"/>
  <c r="B18" i="8"/>
  <c r="A17" i="8"/>
  <c r="F16" i="8"/>
  <c r="C16" i="8"/>
  <c r="B16" i="8"/>
  <c r="G15" i="8"/>
  <c r="F15" i="8"/>
  <c r="E15" i="8"/>
  <c r="C15" i="8"/>
  <c r="B15" i="8"/>
  <c r="F14" i="8"/>
  <c r="C14" i="8"/>
  <c r="B14" i="8"/>
  <c r="G13" i="8"/>
  <c r="F13" i="8"/>
  <c r="E13" i="8"/>
  <c r="C13" i="8"/>
  <c r="B13" i="8"/>
  <c r="A12" i="8"/>
  <c r="A11" i="8"/>
  <c r="A10" i="8"/>
  <c r="B5" i="8"/>
  <c r="B4" i="8"/>
  <c r="A1" i="8"/>
  <c r="H510" i="7"/>
  <c r="H507" i="7"/>
  <c r="C510" i="7"/>
  <c r="C507" i="7"/>
  <c r="C504" i="7"/>
  <c r="C503" i="7"/>
  <c r="C502" i="7"/>
  <c r="A498" i="7"/>
  <c r="I496" i="7"/>
  <c r="C496" i="7"/>
  <c r="I495" i="7"/>
  <c r="C495" i="7"/>
  <c r="I494" i="7"/>
  <c r="C494" i="7"/>
  <c r="A492" i="7"/>
  <c r="A489" i="7"/>
  <c r="K486" i="7"/>
  <c r="H486" i="7"/>
  <c r="G486" i="7"/>
  <c r="E486" i="7"/>
  <c r="E485" i="7"/>
  <c r="E484" i="7"/>
  <c r="J483" i="7"/>
  <c r="I483" i="7"/>
  <c r="H483" i="7"/>
  <c r="F483" i="7"/>
  <c r="V483" i="7"/>
  <c r="T483" i="7"/>
  <c r="R483" i="7"/>
  <c r="J484" i="7" s="1"/>
  <c r="U483" i="7"/>
  <c r="S483" i="7"/>
  <c r="Q483" i="7"/>
  <c r="E483" i="7"/>
  <c r="D483" i="7"/>
  <c r="C483" i="7"/>
  <c r="B483" i="7"/>
  <c r="J482" i="7"/>
  <c r="I482" i="7"/>
  <c r="H482" i="7"/>
  <c r="G482" i="7"/>
  <c r="F482" i="7"/>
  <c r="J481" i="7"/>
  <c r="I481" i="7"/>
  <c r="H481" i="7"/>
  <c r="G481" i="7"/>
  <c r="F481" i="7"/>
  <c r="C480" i="7"/>
  <c r="V479" i="7"/>
  <c r="T479" i="7"/>
  <c r="J485" i="7" s="1"/>
  <c r="R479" i="7"/>
  <c r="U479" i="7"/>
  <c r="S479" i="7"/>
  <c r="Q479" i="7"/>
  <c r="E479" i="7"/>
  <c r="D479" i="7"/>
  <c r="C479" i="7"/>
  <c r="B479" i="7"/>
  <c r="A478" i="7"/>
  <c r="A475" i="7"/>
  <c r="K472" i="7"/>
  <c r="H472" i="7"/>
  <c r="G472" i="7"/>
  <c r="E472" i="7"/>
  <c r="J471" i="7"/>
  <c r="E471" i="7"/>
  <c r="J470" i="7"/>
  <c r="E470" i="7"/>
  <c r="J469" i="7"/>
  <c r="I469" i="7"/>
  <c r="H469" i="7"/>
  <c r="F469" i="7"/>
  <c r="V469" i="7"/>
  <c r="T469" i="7"/>
  <c r="R469" i="7"/>
  <c r="U469" i="7"/>
  <c r="S469" i="7"/>
  <c r="Q469" i="7"/>
  <c r="E469" i="7"/>
  <c r="D469" i="7"/>
  <c r="C469" i="7"/>
  <c r="B469" i="7"/>
  <c r="J468" i="7"/>
  <c r="I468" i="7"/>
  <c r="H468" i="7"/>
  <c r="G468" i="7"/>
  <c r="F468" i="7"/>
  <c r="J467" i="7"/>
  <c r="I473" i="7" s="1"/>
  <c r="I467" i="7"/>
  <c r="H467" i="7"/>
  <c r="G467" i="7"/>
  <c r="F467" i="7"/>
  <c r="C466" i="7"/>
  <c r="V465" i="7"/>
  <c r="T465" i="7"/>
  <c r="R465" i="7"/>
  <c r="U465" i="7"/>
  <c r="S465" i="7"/>
  <c r="Q465" i="7"/>
  <c r="E465" i="7"/>
  <c r="D465" i="7"/>
  <c r="C465" i="7"/>
  <c r="B465" i="7"/>
  <c r="K463" i="7"/>
  <c r="H463" i="7"/>
  <c r="G463" i="7"/>
  <c r="E463" i="7"/>
  <c r="E462" i="7"/>
  <c r="J461" i="7"/>
  <c r="E461" i="7"/>
  <c r="J460" i="7"/>
  <c r="I460" i="7"/>
  <c r="H460" i="7"/>
  <c r="F460" i="7"/>
  <c r="V460" i="7"/>
  <c r="T460" i="7"/>
  <c r="R460" i="7"/>
  <c r="U460" i="7"/>
  <c r="S460" i="7"/>
  <c r="Q460" i="7"/>
  <c r="E460" i="7"/>
  <c r="D460" i="7"/>
  <c r="C460" i="7"/>
  <c r="B460" i="7"/>
  <c r="J459" i="7"/>
  <c r="I459" i="7"/>
  <c r="H459" i="7"/>
  <c r="G459" i="7"/>
  <c r="F459" i="7"/>
  <c r="J458" i="7"/>
  <c r="I458" i="7"/>
  <c r="H458" i="7"/>
  <c r="G458" i="7"/>
  <c r="F458" i="7"/>
  <c r="C457" i="7"/>
  <c r="V456" i="7"/>
  <c r="T456" i="7"/>
  <c r="J462" i="7" s="1"/>
  <c r="R456" i="7"/>
  <c r="U456" i="7"/>
  <c r="S456" i="7"/>
  <c r="Q456" i="7"/>
  <c r="E456" i="7"/>
  <c r="D456" i="7"/>
  <c r="C456" i="7"/>
  <c r="B456" i="7"/>
  <c r="K454" i="7"/>
  <c r="H454" i="7"/>
  <c r="G454" i="7"/>
  <c r="E454" i="7"/>
  <c r="E453" i="7"/>
  <c r="E452" i="7"/>
  <c r="J451" i="7"/>
  <c r="I451" i="7"/>
  <c r="H451" i="7"/>
  <c r="F451" i="7"/>
  <c r="V451" i="7"/>
  <c r="T451" i="7"/>
  <c r="R451" i="7"/>
  <c r="U451" i="7"/>
  <c r="S451" i="7"/>
  <c r="Q451" i="7"/>
  <c r="E451" i="7"/>
  <c r="D451" i="7"/>
  <c r="C451" i="7"/>
  <c r="B451" i="7"/>
  <c r="J450" i="7"/>
  <c r="I450" i="7"/>
  <c r="H450" i="7"/>
  <c r="G450" i="7"/>
  <c r="F450" i="7"/>
  <c r="J449" i="7"/>
  <c r="I449" i="7"/>
  <c r="H449" i="7"/>
  <c r="G449" i="7"/>
  <c r="F449" i="7"/>
  <c r="C448" i="7"/>
  <c r="V447" i="7"/>
  <c r="T447" i="7"/>
  <c r="J453" i="7" s="1"/>
  <c r="R447" i="7"/>
  <c r="J452" i="7" s="1"/>
  <c r="I455" i="7" s="1"/>
  <c r="U447" i="7"/>
  <c r="S447" i="7"/>
  <c r="Q447" i="7"/>
  <c r="E447" i="7"/>
  <c r="D447" i="7"/>
  <c r="C447" i="7"/>
  <c r="B447" i="7"/>
  <c r="A446" i="7"/>
  <c r="A443" i="7"/>
  <c r="K440" i="7"/>
  <c r="H440" i="7"/>
  <c r="G440" i="7"/>
  <c r="E440" i="7"/>
  <c r="J439" i="7"/>
  <c r="E439" i="7"/>
  <c r="E438" i="7"/>
  <c r="J437" i="7"/>
  <c r="I437" i="7"/>
  <c r="H437" i="7"/>
  <c r="F437" i="7"/>
  <c r="V437" i="7"/>
  <c r="T437" i="7"/>
  <c r="R437" i="7"/>
  <c r="U437" i="7"/>
  <c r="S437" i="7"/>
  <c r="Q437" i="7"/>
  <c r="E437" i="7"/>
  <c r="D437" i="7"/>
  <c r="J436" i="7"/>
  <c r="I436" i="7"/>
  <c r="H436" i="7"/>
  <c r="G436" i="7"/>
  <c r="F436" i="7"/>
  <c r="J435" i="7"/>
  <c r="I435" i="7"/>
  <c r="H435" i="7"/>
  <c r="G435" i="7"/>
  <c r="F435" i="7"/>
  <c r="C434" i="7"/>
  <c r="V433" i="7"/>
  <c r="T433" i="7"/>
  <c r="R433" i="7"/>
  <c r="J438" i="7" s="1"/>
  <c r="U433" i="7"/>
  <c r="S433" i="7"/>
  <c r="Q433" i="7"/>
  <c r="E433" i="7"/>
  <c r="D433" i="7"/>
  <c r="K431" i="7"/>
  <c r="H431" i="7"/>
  <c r="G431" i="7"/>
  <c r="E431" i="7"/>
  <c r="J430" i="7"/>
  <c r="E430" i="7"/>
  <c r="E429" i="7"/>
  <c r="J428" i="7"/>
  <c r="I428" i="7"/>
  <c r="H428" i="7"/>
  <c r="F428" i="7"/>
  <c r="V428" i="7"/>
  <c r="T428" i="7"/>
  <c r="R428" i="7"/>
  <c r="J429" i="7" s="1"/>
  <c r="U428" i="7"/>
  <c r="S428" i="7"/>
  <c r="Q428" i="7"/>
  <c r="E428" i="7"/>
  <c r="D428" i="7"/>
  <c r="C428" i="7"/>
  <c r="B428" i="7"/>
  <c r="J427" i="7"/>
  <c r="I427" i="7"/>
  <c r="H427" i="7"/>
  <c r="G427" i="7"/>
  <c r="F427" i="7"/>
  <c r="J426" i="7"/>
  <c r="I432" i="7" s="1"/>
  <c r="I426" i="7"/>
  <c r="H426" i="7"/>
  <c r="G426" i="7"/>
  <c r="F426" i="7"/>
  <c r="C425" i="7"/>
  <c r="V424" i="7"/>
  <c r="T424" i="7"/>
  <c r="R424" i="7"/>
  <c r="U424" i="7"/>
  <c r="S424" i="7"/>
  <c r="Q424" i="7"/>
  <c r="E424" i="7"/>
  <c r="D424" i="7"/>
  <c r="K422" i="7"/>
  <c r="H422" i="7"/>
  <c r="G422" i="7"/>
  <c r="E422" i="7"/>
  <c r="J421" i="7"/>
  <c r="E421" i="7"/>
  <c r="E420" i="7"/>
  <c r="J419" i="7"/>
  <c r="I419" i="7"/>
  <c r="H419" i="7"/>
  <c r="F419" i="7"/>
  <c r="V419" i="7"/>
  <c r="T419" i="7"/>
  <c r="R419" i="7"/>
  <c r="J420" i="7" s="1"/>
  <c r="U419" i="7"/>
  <c r="S419" i="7"/>
  <c r="Q419" i="7"/>
  <c r="E419" i="7"/>
  <c r="D419" i="7"/>
  <c r="C419" i="7"/>
  <c r="B419" i="7"/>
  <c r="J418" i="7"/>
  <c r="I418" i="7"/>
  <c r="H418" i="7"/>
  <c r="G418" i="7"/>
  <c r="F418" i="7"/>
  <c r="J417" i="7"/>
  <c r="I423" i="7" s="1"/>
  <c r="I417" i="7"/>
  <c r="H417" i="7"/>
  <c r="G417" i="7"/>
  <c r="F417" i="7"/>
  <c r="C416" i="7"/>
  <c r="V415" i="7"/>
  <c r="T415" i="7"/>
  <c r="R415" i="7"/>
  <c r="U415" i="7"/>
  <c r="S415" i="7"/>
  <c r="Q415" i="7"/>
  <c r="E415" i="7"/>
  <c r="D415" i="7"/>
  <c r="C415" i="7"/>
  <c r="B415" i="7"/>
  <c r="A414" i="7"/>
  <c r="A411" i="7"/>
  <c r="K408" i="7"/>
  <c r="H408" i="7"/>
  <c r="G408" i="7"/>
  <c r="E408" i="7"/>
  <c r="J407" i="7"/>
  <c r="E407" i="7"/>
  <c r="J406" i="7"/>
  <c r="E406" i="7"/>
  <c r="J405" i="7"/>
  <c r="I405" i="7"/>
  <c r="H405" i="7"/>
  <c r="F405" i="7"/>
  <c r="V405" i="7"/>
  <c r="T405" i="7"/>
  <c r="R405" i="7"/>
  <c r="U405" i="7"/>
  <c r="S405" i="7"/>
  <c r="Q405" i="7"/>
  <c r="E405" i="7"/>
  <c r="D405" i="7"/>
  <c r="C405" i="7"/>
  <c r="B405" i="7"/>
  <c r="J404" i="7"/>
  <c r="I404" i="7"/>
  <c r="H404" i="7"/>
  <c r="G404" i="7"/>
  <c r="F404" i="7"/>
  <c r="J403" i="7"/>
  <c r="I409" i="7" s="1"/>
  <c r="I403" i="7"/>
  <c r="H403" i="7"/>
  <c r="G403" i="7"/>
  <c r="F403" i="7"/>
  <c r="C402" i="7"/>
  <c r="V401" i="7"/>
  <c r="T401" i="7"/>
  <c r="R401" i="7"/>
  <c r="U401" i="7"/>
  <c r="S401" i="7"/>
  <c r="Q401" i="7"/>
  <c r="E401" i="7"/>
  <c r="D401" i="7"/>
  <c r="C401" i="7"/>
  <c r="B401" i="7"/>
  <c r="K399" i="7"/>
  <c r="H399" i="7"/>
  <c r="G399" i="7"/>
  <c r="E399" i="7"/>
  <c r="E398" i="7"/>
  <c r="J397" i="7"/>
  <c r="E397" i="7"/>
  <c r="J396" i="7"/>
  <c r="I396" i="7"/>
  <c r="H396" i="7"/>
  <c r="F396" i="7"/>
  <c r="V396" i="7"/>
  <c r="T396" i="7"/>
  <c r="R396" i="7"/>
  <c r="U396" i="7"/>
  <c r="S396" i="7"/>
  <c r="Q396" i="7"/>
  <c r="E396" i="7"/>
  <c r="D396" i="7"/>
  <c r="C396" i="7"/>
  <c r="B396" i="7"/>
  <c r="J395" i="7"/>
  <c r="I395" i="7"/>
  <c r="H395" i="7"/>
  <c r="G395" i="7"/>
  <c r="F395" i="7"/>
  <c r="J394" i="7"/>
  <c r="I400" i="7" s="1"/>
  <c r="I394" i="7"/>
  <c r="H394" i="7"/>
  <c r="G394" i="7"/>
  <c r="F394" i="7"/>
  <c r="C393" i="7"/>
  <c r="V392" i="7"/>
  <c r="T392" i="7"/>
  <c r="J398" i="7" s="1"/>
  <c r="R392" i="7"/>
  <c r="U392" i="7"/>
  <c r="S392" i="7"/>
  <c r="Q392" i="7"/>
  <c r="E392" i="7"/>
  <c r="D392" i="7"/>
  <c r="C392" i="7"/>
  <c r="B392" i="7"/>
  <c r="K390" i="7"/>
  <c r="H390" i="7"/>
  <c r="G390" i="7"/>
  <c r="E390" i="7"/>
  <c r="E389" i="7"/>
  <c r="E388" i="7"/>
  <c r="J387" i="7"/>
  <c r="I387" i="7"/>
  <c r="H387" i="7"/>
  <c r="F387" i="7"/>
  <c r="V387" i="7"/>
  <c r="T387" i="7"/>
  <c r="R387" i="7"/>
  <c r="U387" i="7"/>
  <c r="S387" i="7"/>
  <c r="Q387" i="7"/>
  <c r="E387" i="7"/>
  <c r="D387" i="7"/>
  <c r="C387" i="7"/>
  <c r="B387" i="7"/>
  <c r="J386" i="7"/>
  <c r="I386" i="7"/>
  <c r="H386" i="7"/>
  <c r="G386" i="7"/>
  <c r="F386" i="7"/>
  <c r="J385" i="7"/>
  <c r="I385" i="7"/>
  <c r="H385" i="7"/>
  <c r="G385" i="7"/>
  <c r="F385" i="7"/>
  <c r="C384" i="7"/>
  <c r="V383" i="7"/>
  <c r="T383" i="7"/>
  <c r="J389" i="7" s="1"/>
  <c r="R383" i="7"/>
  <c r="J388" i="7" s="1"/>
  <c r="U383" i="7"/>
  <c r="S383" i="7"/>
  <c r="Q383" i="7"/>
  <c r="E383" i="7"/>
  <c r="D383" i="7"/>
  <c r="C383" i="7"/>
  <c r="B383" i="7"/>
  <c r="K381" i="7"/>
  <c r="H381" i="7"/>
  <c r="G381" i="7"/>
  <c r="E381" i="7"/>
  <c r="E380" i="7"/>
  <c r="E379" i="7"/>
  <c r="E378" i="7"/>
  <c r="J377" i="7"/>
  <c r="I377" i="7"/>
  <c r="H377" i="7"/>
  <c r="F377" i="7"/>
  <c r="V377" i="7"/>
  <c r="T377" i="7"/>
  <c r="R377" i="7"/>
  <c r="U377" i="7"/>
  <c r="S377" i="7"/>
  <c r="Q377" i="7"/>
  <c r="E377" i="7"/>
  <c r="D377" i="7"/>
  <c r="C377" i="7"/>
  <c r="B377" i="7"/>
  <c r="J376" i="7"/>
  <c r="I376" i="7"/>
  <c r="H376" i="7"/>
  <c r="G376" i="7"/>
  <c r="F376" i="7"/>
  <c r="J375" i="7"/>
  <c r="I375" i="7"/>
  <c r="H375" i="7"/>
  <c r="G375" i="7"/>
  <c r="F375" i="7"/>
  <c r="J374" i="7"/>
  <c r="I374" i="7"/>
  <c r="H374" i="7"/>
  <c r="G374" i="7"/>
  <c r="F374" i="7"/>
  <c r="J373" i="7"/>
  <c r="I373" i="7"/>
  <c r="H373" i="7"/>
  <c r="G373" i="7"/>
  <c r="F373" i="7"/>
  <c r="C372" i="7"/>
  <c r="V371" i="7"/>
  <c r="J380" i="7" s="1"/>
  <c r="T371" i="7"/>
  <c r="J379" i="7" s="1"/>
  <c r="R371" i="7"/>
  <c r="J378" i="7" s="1"/>
  <c r="U371" i="7"/>
  <c r="S371" i="7"/>
  <c r="Q371" i="7"/>
  <c r="E371" i="7"/>
  <c r="D371" i="7"/>
  <c r="C371" i="7"/>
  <c r="B371" i="7"/>
  <c r="A370" i="7"/>
  <c r="A367" i="7"/>
  <c r="K364" i="7"/>
  <c r="H364" i="7"/>
  <c r="G364" i="7"/>
  <c r="E364" i="7"/>
  <c r="E363" i="7"/>
  <c r="E362" i="7"/>
  <c r="J361" i="7"/>
  <c r="I361" i="7"/>
  <c r="H361" i="7"/>
  <c r="F361" i="7"/>
  <c r="V361" i="7"/>
  <c r="T361" i="7"/>
  <c r="R361" i="7"/>
  <c r="U361" i="7"/>
  <c r="S361" i="7"/>
  <c r="Q361" i="7"/>
  <c r="E361" i="7"/>
  <c r="D361" i="7"/>
  <c r="C361" i="7"/>
  <c r="B361" i="7"/>
  <c r="J360" i="7"/>
  <c r="I360" i="7"/>
  <c r="H360" i="7"/>
  <c r="G360" i="7"/>
  <c r="F360" i="7"/>
  <c r="J359" i="7"/>
  <c r="I359" i="7"/>
  <c r="H359" i="7"/>
  <c r="G359" i="7"/>
  <c r="F359" i="7"/>
  <c r="C358" i="7"/>
  <c r="V357" i="7"/>
  <c r="T357" i="7"/>
  <c r="J363" i="7" s="1"/>
  <c r="R357" i="7"/>
  <c r="J362" i="7" s="1"/>
  <c r="I365" i="7" s="1"/>
  <c r="U357" i="7"/>
  <c r="S357" i="7"/>
  <c r="Q357" i="7"/>
  <c r="E357" i="7"/>
  <c r="D357" i="7"/>
  <c r="C357" i="7"/>
  <c r="B357" i="7"/>
  <c r="A356" i="7"/>
  <c r="A353" i="7"/>
  <c r="K350" i="7"/>
  <c r="H350" i="7"/>
  <c r="G350" i="7"/>
  <c r="E350" i="7"/>
  <c r="E349" i="7"/>
  <c r="E348" i="7"/>
  <c r="J347" i="7"/>
  <c r="I347" i="7"/>
  <c r="H347" i="7"/>
  <c r="F347" i="7"/>
  <c r="V347" i="7"/>
  <c r="T347" i="7"/>
  <c r="R347" i="7"/>
  <c r="U347" i="7"/>
  <c r="S347" i="7"/>
  <c r="Q347" i="7"/>
  <c r="E347" i="7"/>
  <c r="D347" i="7"/>
  <c r="C347" i="7"/>
  <c r="B347" i="7"/>
  <c r="J346" i="7"/>
  <c r="I346" i="7"/>
  <c r="H346" i="7"/>
  <c r="G346" i="7"/>
  <c r="F346" i="7"/>
  <c r="J345" i="7"/>
  <c r="I345" i="7"/>
  <c r="H345" i="7"/>
  <c r="G345" i="7"/>
  <c r="F345" i="7"/>
  <c r="C344" i="7"/>
  <c r="V343" i="7"/>
  <c r="T343" i="7"/>
  <c r="J349" i="7" s="1"/>
  <c r="R343" i="7"/>
  <c r="J348" i="7" s="1"/>
  <c r="U343" i="7"/>
  <c r="S343" i="7"/>
  <c r="Q343" i="7"/>
  <c r="E343" i="7"/>
  <c r="D343" i="7"/>
  <c r="C343" i="7"/>
  <c r="B343" i="7"/>
  <c r="K341" i="7"/>
  <c r="H341" i="7"/>
  <c r="G341" i="7"/>
  <c r="E341" i="7"/>
  <c r="E340" i="7"/>
  <c r="E339" i="7"/>
  <c r="J338" i="7"/>
  <c r="I338" i="7"/>
  <c r="H338" i="7"/>
  <c r="F338" i="7"/>
  <c r="V338" i="7"/>
  <c r="T338" i="7"/>
  <c r="R338" i="7"/>
  <c r="U338" i="7"/>
  <c r="S338" i="7"/>
  <c r="Q338" i="7"/>
  <c r="E338" i="7"/>
  <c r="D338" i="7"/>
  <c r="C338" i="7"/>
  <c r="B338" i="7"/>
  <c r="J337" i="7"/>
  <c r="I337" i="7"/>
  <c r="H337" i="7"/>
  <c r="G337" i="7"/>
  <c r="F337" i="7"/>
  <c r="J336" i="7"/>
  <c r="I336" i="7"/>
  <c r="H336" i="7"/>
  <c r="G336" i="7"/>
  <c r="F336" i="7"/>
  <c r="C335" i="7"/>
  <c r="V334" i="7"/>
  <c r="T334" i="7"/>
  <c r="J340" i="7" s="1"/>
  <c r="R334" i="7"/>
  <c r="J339" i="7" s="1"/>
  <c r="U334" i="7"/>
  <c r="S334" i="7"/>
  <c r="Q334" i="7"/>
  <c r="E334" i="7"/>
  <c r="D334" i="7"/>
  <c r="C334" i="7"/>
  <c r="B334" i="7"/>
  <c r="K332" i="7"/>
  <c r="H332" i="7"/>
  <c r="G332" i="7"/>
  <c r="E332" i="7"/>
  <c r="E331" i="7"/>
  <c r="E330" i="7"/>
  <c r="J329" i="7"/>
  <c r="I329" i="7"/>
  <c r="H329" i="7"/>
  <c r="G329" i="7"/>
  <c r="F329" i="7"/>
  <c r="C328" i="7"/>
  <c r="V327" i="7"/>
  <c r="T327" i="7"/>
  <c r="J331" i="7" s="1"/>
  <c r="R327" i="7"/>
  <c r="J330" i="7" s="1"/>
  <c r="U327" i="7"/>
  <c r="S327" i="7"/>
  <c r="Q327" i="7"/>
  <c r="E327" i="7"/>
  <c r="D327" i="7"/>
  <c r="C327" i="7"/>
  <c r="B327" i="7"/>
  <c r="A326" i="7"/>
  <c r="A324" i="7"/>
  <c r="C322" i="7"/>
  <c r="C321" i="7"/>
  <c r="C320" i="7"/>
  <c r="A318" i="7"/>
  <c r="A315" i="7"/>
  <c r="K312" i="7"/>
  <c r="H312" i="7"/>
  <c r="G312" i="7"/>
  <c r="E312" i="7"/>
  <c r="E311" i="7"/>
  <c r="E310" i="7"/>
  <c r="J309" i="7"/>
  <c r="I309" i="7"/>
  <c r="H309" i="7"/>
  <c r="F309" i="7"/>
  <c r="V309" i="7"/>
  <c r="T309" i="7"/>
  <c r="R309" i="7"/>
  <c r="U309" i="7"/>
  <c r="S309" i="7"/>
  <c r="Q309" i="7"/>
  <c r="E309" i="7"/>
  <c r="D309" i="7"/>
  <c r="C309" i="7"/>
  <c r="B309" i="7"/>
  <c r="J308" i="7"/>
  <c r="I308" i="7"/>
  <c r="H308" i="7"/>
  <c r="G308" i="7"/>
  <c r="F308" i="7"/>
  <c r="J307" i="7"/>
  <c r="I307" i="7"/>
  <c r="H307" i="7"/>
  <c r="G307" i="7"/>
  <c r="F307" i="7"/>
  <c r="C306" i="7"/>
  <c r="V305" i="7"/>
  <c r="T305" i="7"/>
  <c r="J311" i="7" s="1"/>
  <c r="R305" i="7"/>
  <c r="J310" i="7" s="1"/>
  <c r="I313" i="7" s="1"/>
  <c r="U305" i="7"/>
  <c r="S305" i="7"/>
  <c r="Q305" i="7"/>
  <c r="E305" i="7"/>
  <c r="D305" i="7"/>
  <c r="C305" i="7"/>
  <c r="B305" i="7"/>
  <c r="A304" i="7"/>
  <c r="A301" i="7"/>
  <c r="I299" i="7"/>
  <c r="K299" i="7" s="1"/>
  <c r="C298" i="7"/>
  <c r="J297" i="7"/>
  <c r="I297" i="7"/>
  <c r="H297" i="7"/>
  <c r="G297" i="7"/>
  <c r="F297" i="7"/>
  <c r="V297" i="7"/>
  <c r="T297" i="7"/>
  <c r="R297" i="7"/>
  <c r="U297" i="7"/>
  <c r="S297" i="7"/>
  <c r="Q297" i="7"/>
  <c r="E297" i="7"/>
  <c r="D297" i="7"/>
  <c r="C297" i="7"/>
  <c r="B297" i="7"/>
  <c r="C295" i="7"/>
  <c r="J294" i="7"/>
  <c r="I296" i="7" s="1"/>
  <c r="I294" i="7"/>
  <c r="H294" i="7"/>
  <c r="G294" i="7"/>
  <c r="F294" i="7"/>
  <c r="V294" i="7"/>
  <c r="T294" i="7"/>
  <c r="R294" i="7"/>
  <c r="U294" i="7"/>
  <c r="S294" i="7"/>
  <c r="Q294" i="7"/>
  <c r="E294" i="7"/>
  <c r="D294" i="7"/>
  <c r="C294" i="7"/>
  <c r="B294" i="7"/>
  <c r="C292" i="7"/>
  <c r="J291" i="7"/>
  <c r="I293" i="7" s="1"/>
  <c r="I291" i="7"/>
  <c r="H291" i="7"/>
  <c r="G291" i="7"/>
  <c r="F291" i="7"/>
  <c r="V291" i="7"/>
  <c r="T291" i="7"/>
  <c r="R291" i="7"/>
  <c r="U291" i="7"/>
  <c r="S291" i="7"/>
  <c r="Q291" i="7"/>
  <c r="E291" i="7"/>
  <c r="D291" i="7"/>
  <c r="C291" i="7"/>
  <c r="B291" i="7"/>
  <c r="I290" i="7"/>
  <c r="K290" i="7" s="1"/>
  <c r="C289" i="7"/>
  <c r="J288" i="7"/>
  <c r="I288" i="7"/>
  <c r="H288" i="7"/>
  <c r="G288" i="7"/>
  <c r="F288" i="7"/>
  <c r="V288" i="7"/>
  <c r="T288" i="7"/>
  <c r="R288" i="7"/>
  <c r="U288" i="7"/>
  <c r="S288" i="7"/>
  <c r="Q288" i="7"/>
  <c r="E288" i="7"/>
  <c r="D288" i="7"/>
  <c r="C288" i="7"/>
  <c r="B288" i="7"/>
  <c r="C286" i="7"/>
  <c r="J285" i="7"/>
  <c r="I287" i="7" s="1"/>
  <c r="I285" i="7"/>
  <c r="H285" i="7"/>
  <c r="G285" i="7"/>
  <c r="F285" i="7"/>
  <c r="V285" i="7"/>
  <c r="T285" i="7"/>
  <c r="R285" i="7"/>
  <c r="U285" i="7"/>
  <c r="S285" i="7"/>
  <c r="Q285" i="7"/>
  <c r="E285" i="7"/>
  <c r="D285" i="7"/>
  <c r="C285" i="7"/>
  <c r="B285" i="7"/>
  <c r="K283" i="7"/>
  <c r="H283" i="7"/>
  <c r="G283" i="7"/>
  <c r="E283" i="7"/>
  <c r="E282" i="7"/>
  <c r="E281" i="7"/>
  <c r="J280" i="7"/>
  <c r="I280" i="7"/>
  <c r="H280" i="7"/>
  <c r="F280" i="7"/>
  <c r="V280" i="7"/>
  <c r="T280" i="7"/>
  <c r="R280" i="7"/>
  <c r="U280" i="7"/>
  <c r="S280" i="7"/>
  <c r="Q280" i="7"/>
  <c r="E280" i="7"/>
  <c r="D280" i="7"/>
  <c r="C280" i="7"/>
  <c r="B280" i="7"/>
  <c r="J279" i="7"/>
  <c r="I279" i="7"/>
  <c r="H279" i="7"/>
  <c r="G279" i="7"/>
  <c r="F279" i="7"/>
  <c r="J278" i="7"/>
  <c r="I278" i="7"/>
  <c r="H278" i="7"/>
  <c r="G278" i="7"/>
  <c r="F278" i="7"/>
  <c r="C277" i="7"/>
  <c r="V276" i="7"/>
  <c r="T276" i="7"/>
  <c r="J282" i="7" s="1"/>
  <c r="R276" i="7"/>
  <c r="J281" i="7" s="1"/>
  <c r="I284" i="7" s="1"/>
  <c r="U276" i="7"/>
  <c r="S276" i="7"/>
  <c r="Q276" i="7"/>
  <c r="E276" i="7"/>
  <c r="D276" i="7"/>
  <c r="C276" i="7"/>
  <c r="B276" i="7"/>
  <c r="K274" i="7"/>
  <c r="H274" i="7"/>
  <c r="G274" i="7"/>
  <c r="E274" i="7"/>
  <c r="E273" i="7"/>
  <c r="E272" i="7"/>
  <c r="J271" i="7"/>
  <c r="I271" i="7"/>
  <c r="H271" i="7"/>
  <c r="F271" i="7"/>
  <c r="V271" i="7"/>
  <c r="T271" i="7"/>
  <c r="R271" i="7"/>
  <c r="U271" i="7"/>
  <c r="S271" i="7"/>
  <c r="Q271" i="7"/>
  <c r="E271" i="7"/>
  <c r="D271" i="7"/>
  <c r="C271" i="7"/>
  <c r="B271" i="7"/>
  <c r="J270" i="7"/>
  <c r="I270" i="7"/>
  <c r="H270" i="7"/>
  <c r="G270" i="7"/>
  <c r="F270" i="7"/>
  <c r="J269" i="7"/>
  <c r="I269" i="7"/>
  <c r="H269" i="7"/>
  <c r="G269" i="7"/>
  <c r="F269" i="7"/>
  <c r="C268" i="7"/>
  <c r="V267" i="7"/>
  <c r="T267" i="7"/>
  <c r="J273" i="7" s="1"/>
  <c r="R267" i="7"/>
  <c r="J272" i="7" s="1"/>
  <c r="I275" i="7" s="1"/>
  <c r="U267" i="7"/>
  <c r="S267" i="7"/>
  <c r="Q267" i="7"/>
  <c r="E267" i="7"/>
  <c r="D267" i="7"/>
  <c r="C267" i="7"/>
  <c r="B267" i="7"/>
  <c r="K265" i="7"/>
  <c r="H265" i="7"/>
  <c r="G265" i="7"/>
  <c r="E265" i="7"/>
  <c r="J264" i="7"/>
  <c r="E264" i="7"/>
  <c r="E263" i="7"/>
  <c r="J262" i="7"/>
  <c r="I262" i="7"/>
  <c r="H262" i="7"/>
  <c r="F262" i="7"/>
  <c r="V262" i="7"/>
  <c r="T262" i="7"/>
  <c r="R262" i="7"/>
  <c r="U262" i="7"/>
  <c r="S262" i="7"/>
  <c r="Q262" i="7"/>
  <c r="E262" i="7"/>
  <c r="D262" i="7"/>
  <c r="C262" i="7"/>
  <c r="B262" i="7"/>
  <c r="J261" i="7"/>
  <c r="I261" i="7"/>
  <c r="H261" i="7"/>
  <c r="G261" i="7"/>
  <c r="F261" i="7"/>
  <c r="J260" i="7"/>
  <c r="I266" i="7" s="1"/>
  <c r="I260" i="7"/>
  <c r="H260" i="7"/>
  <c r="G260" i="7"/>
  <c r="F260" i="7"/>
  <c r="C259" i="7"/>
  <c r="V258" i="7"/>
  <c r="T258" i="7"/>
  <c r="R258" i="7"/>
  <c r="J263" i="7" s="1"/>
  <c r="U258" i="7"/>
  <c r="S258" i="7"/>
  <c r="Q258" i="7"/>
  <c r="E258" i="7"/>
  <c r="D258" i="7"/>
  <c r="C258" i="7"/>
  <c r="B258" i="7"/>
  <c r="A257" i="7"/>
  <c r="A254" i="7"/>
  <c r="K251" i="7"/>
  <c r="H251" i="7"/>
  <c r="G251" i="7"/>
  <c r="E251" i="7"/>
  <c r="E250" i="7"/>
  <c r="E249" i="7"/>
  <c r="J248" i="7"/>
  <c r="I248" i="7"/>
  <c r="H248" i="7"/>
  <c r="F248" i="7"/>
  <c r="V248" i="7"/>
  <c r="T248" i="7"/>
  <c r="R248" i="7"/>
  <c r="U248" i="7"/>
  <c r="S248" i="7"/>
  <c r="Q248" i="7"/>
  <c r="E248" i="7"/>
  <c r="D248" i="7"/>
  <c r="J247" i="7"/>
  <c r="I247" i="7"/>
  <c r="H247" i="7"/>
  <c r="G247" i="7"/>
  <c r="F247" i="7"/>
  <c r="J246" i="7"/>
  <c r="I246" i="7"/>
  <c r="H246" i="7"/>
  <c r="G246" i="7"/>
  <c r="F246" i="7"/>
  <c r="C245" i="7"/>
  <c r="V244" i="7"/>
  <c r="T244" i="7"/>
  <c r="J250" i="7" s="1"/>
  <c r="R244" i="7"/>
  <c r="J249" i="7" s="1"/>
  <c r="U244" i="7"/>
  <c r="S244" i="7"/>
  <c r="Q244" i="7"/>
  <c r="E244" i="7"/>
  <c r="D244" i="7"/>
  <c r="A243" i="7"/>
  <c r="A240" i="7"/>
  <c r="K237" i="7"/>
  <c r="H237" i="7"/>
  <c r="G237" i="7"/>
  <c r="E237" i="7"/>
  <c r="E236" i="7"/>
  <c r="J235" i="7"/>
  <c r="E235" i="7"/>
  <c r="J234" i="7"/>
  <c r="I234" i="7"/>
  <c r="H234" i="7"/>
  <c r="F234" i="7"/>
  <c r="V234" i="7"/>
  <c r="T234" i="7"/>
  <c r="R234" i="7"/>
  <c r="U234" i="7"/>
  <c r="S234" i="7"/>
  <c r="Q234" i="7"/>
  <c r="E234" i="7"/>
  <c r="D234" i="7"/>
  <c r="C234" i="7"/>
  <c r="B234" i="7"/>
  <c r="J233" i="7"/>
  <c r="I233" i="7"/>
  <c r="H233" i="7"/>
  <c r="G233" i="7"/>
  <c r="F233" i="7"/>
  <c r="J232" i="7"/>
  <c r="I232" i="7"/>
  <c r="H232" i="7"/>
  <c r="G232" i="7"/>
  <c r="F232" i="7"/>
  <c r="C231" i="7"/>
  <c r="V230" i="7"/>
  <c r="T230" i="7"/>
  <c r="J236" i="7" s="1"/>
  <c r="R230" i="7"/>
  <c r="U230" i="7"/>
  <c r="S230" i="7"/>
  <c r="Q230" i="7"/>
  <c r="E230" i="7"/>
  <c r="D230" i="7"/>
  <c r="C230" i="7"/>
  <c r="B230" i="7"/>
  <c r="K228" i="7"/>
  <c r="H228" i="7"/>
  <c r="G228" i="7"/>
  <c r="E228" i="7"/>
  <c r="E227" i="7"/>
  <c r="E226" i="7"/>
  <c r="J225" i="7"/>
  <c r="I225" i="7"/>
  <c r="H225" i="7"/>
  <c r="F225" i="7"/>
  <c r="V225" i="7"/>
  <c r="T225" i="7"/>
  <c r="R225" i="7"/>
  <c r="U225" i="7"/>
  <c r="S225" i="7"/>
  <c r="Q225" i="7"/>
  <c r="E225" i="7"/>
  <c r="D225" i="7"/>
  <c r="C225" i="7"/>
  <c r="B225" i="7"/>
  <c r="J224" i="7"/>
  <c r="I224" i="7"/>
  <c r="H224" i="7"/>
  <c r="G224" i="7"/>
  <c r="F224" i="7"/>
  <c r="J223" i="7"/>
  <c r="I229" i="7" s="1"/>
  <c r="I223" i="7"/>
  <c r="H223" i="7"/>
  <c r="G223" i="7"/>
  <c r="F223" i="7"/>
  <c r="C222" i="7"/>
  <c r="V221" i="7"/>
  <c r="T221" i="7"/>
  <c r="J227" i="7" s="1"/>
  <c r="R221" i="7"/>
  <c r="J226" i="7" s="1"/>
  <c r="U221" i="7"/>
  <c r="S221" i="7"/>
  <c r="Q221" i="7"/>
  <c r="E221" i="7"/>
  <c r="D221" i="7"/>
  <c r="C221" i="7"/>
  <c r="B221" i="7"/>
  <c r="K219" i="7"/>
  <c r="H219" i="7"/>
  <c r="G219" i="7"/>
  <c r="E219" i="7"/>
  <c r="E218" i="7"/>
  <c r="E217" i="7"/>
  <c r="J216" i="7"/>
  <c r="I216" i="7"/>
  <c r="H216" i="7"/>
  <c r="F216" i="7"/>
  <c r="V216" i="7"/>
  <c r="T216" i="7"/>
  <c r="R216" i="7"/>
  <c r="U216" i="7"/>
  <c r="S216" i="7"/>
  <c r="Q216" i="7"/>
  <c r="E216" i="7"/>
  <c r="D216" i="7"/>
  <c r="C216" i="7"/>
  <c r="B216" i="7"/>
  <c r="J215" i="7"/>
  <c r="I215" i="7"/>
  <c r="H215" i="7"/>
  <c r="G215" i="7"/>
  <c r="F215" i="7"/>
  <c r="J214" i="7"/>
  <c r="I214" i="7"/>
  <c r="H214" i="7"/>
  <c r="G214" i="7"/>
  <c r="F214" i="7"/>
  <c r="C213" i="7"/>
  <c r="V212" i="7"/>
  <c r="T212" i="7"/>
  <c r="J218" i="7" s="1"/>
  <c r="R212" i="7"/>
  <c r="J217" i="7" s="1"/>
  <c r="U212" i="7"/>
  <c r="S212" i="7"/>
  <c r="Q212" i="7"/>
  <c r="E212" i="7"/>
  <c r="D212" i="7"/>
  <c r="C212" i="7"/>
  <c r="B212" i="7"/>
  <c r="K210" i="7"/>
  <c r="H210" i="7"/>
  <c r="G210" i="7"/>
  <c r="E210" i="7"/>
  <c r="E209" i="7"/>
  <c r="J208" i="7"/>
  <c r="E208" i="7"/>
  <c r="E207" i="7"/>
  <c r="J206" i="7"/>
  <c r="I206" i="7"/>
  <c r="H206" i="7"/>
  <c r="F206" i="7"/>
  <c r="V206" i="7"/>
  <c r="T206" i="7"/>
  <c r="R206" i="7"/>
  <c r="U206" i="7"/>
  <c r="S206" i="7"/>
  <c r="Q206" i="7"/>
  <c r="E206" i="7"/>
  <c r="D206" i="7"/>
  <c r="C206" i="7"/>
  <c r="B206" i="7"/>
  <c r="J205" i="7"/>
  <c r="I205" i="7"/>
  <c r="H205" i="7"/>
  <c r="G205" i="7"/>
  <c r="F205" i="7"/>
  <c r="J204" i="7"/>
  <c r="I204" i="7"/>
  <c r="H204" i="7"/>
  <c r="G204" i="7"/>
  <c r="F204" i="7"/>
  <c r="J203" i="7"/>
  <c r="I203" i="7"/>
  <c r="H203" i="7"/>
  <c r="G203" i="7"/>
  <c r="F203" i="7"/>
  <c r="J202" i="7"/>
  <c r="I202" i="7"/>
  <c r="H202" i="7"/>
  <c r="G202" i="7"/>
  <c r="F202" i="7"/>
  <c r="C201" i="7"/>
  <c r="V200" i="7"/>
  <c r="J209" i="7" s="1"/>
  <c r="T200" i="7"/>
  <c r="R200" i="7"/>
  <c r="J207" i="7" s="1"/>
  <c r="U200" i="7"/>
  <c r="S200" i="7"/>
  <c r="Q200" i="7"/>
  <c r="E200" i="7"/>
  <c r="D200" i="7"/>
  <c r="C200" i="7"/>
  <c r="B200" i="7"/>
  <c r="A199" i="7"/>
  <c r="A196" i="7"/>
  <c r="K193" i="7"/>
  <c r="H193" i="7"/>
  <c r="G193" i="7"/>
  <c r="E193" i="7"/>
  <c r="E192" i="7"/>
  <c r="E191" i="7"/>
  <c r="J190" i="7"/>
  <c r="I190" i="7"/>
  <c r="H190" i="7"/>
  <c r="F190" i="7"/>
  <c r="V190" i="7"/>
  <c r="T190" i="7"/>
  <c r="R190" i="7"/>
  <c r="U190" i="7"/>
  <c r="S190" i="7"/>
  <c r="Q190" i="7"/>
  <c r="E190" i="7"/>
  <c r="D190" i="7"/>
  <c r="C190" i="7"/>
  <c r="B190" i="7"/>
  <c r="J189" i="7"/>
  <c r="I189" i="7"/>
  <c r="H189" i="7"/>
  <c r="G189" i="7"/>
  <c r="F189" i="7"/>
  <c r="J188" i="7"/>
  <c r="I188" i="7"/>
  <c r="H188" i="7"/>
  <c r="G188" i="7"/>
  <c r="F188" i="7"/>
  <c r="C187" i="7"/>
  <c r="V186" i="7"/>
  <c r="T186" i="7"/>
  <c r="J192" i="7" s="1"/>
  <c r="R186" i="7"/>
  <c r="J191" i="7" s="1"/>
  <c r="U186" i="7"/>
  <c r="S186" i="7"/>
  <c r="Q186" i="7"/>
  <c r="E186" i="7"/>
  <c r="D186" i="7"/>
  <c r="C186" i="7"/>
  <c r="B186" i="7"/>
  <c r="A185" i="7"/>
  <c r="A182" i="7"/>
  <c r="K179" i="7"/>
  <c r="H179" i="7"/>
  <c r="G179" i="7"/>
  <c r="E179" i="7"/>
  <c r="E178" i="7"/>
  <c r="E177" i="7"/>
  <c r="I176" i="7"/>
  <c r="H176" i="7"/>
  <c r="F176" i="7"/>
  <c r="D176" i="7"/>
  <c r="C176" i="7"/>
  <c r="B176" i="7"/>
  <c r="I175" i="7"/>
  <c r="H175" i="7"/>
  <c r="G175" i="7"/>
  <c r="F175" i="7"/>
  <c r="I174" i="7"/>
  <c r="H174" i="7"/>
  <c r="G174" i="7"/>
  <c r="F174" i="7"/>
  <c r="C173" i="7"/>
  <c r="V172" i="7"/>
  <c r="U172" i="7"/>
  <c r="S172" i="7"/>
  <c r="Q172" i="7"/>
  <c r="E172" i="7"/>
  <c r="D172" i="7"/>
  <c r="C172" i="7"/>
  <c r="B172" i="7"/>
  <c r="A171" i="7"/>
  <c r="A169" i="7"/>
  <c r="C167" i="7"/>
  <c r="C166" i="7"/>
  <c r="C165" i="7"/>
  <c r="A163" i="7"/>
  <c r="A160" i="7"/>
  <c r="K157" i="7"/>
  <c r="H157" i="7"/>
  <c r="G157" i="7"/>
  <c r="E157" i="7"/>
  <c r="E156" i="7"/>
  <c r="E155" i="7"/>
  <c r="J154" i="7"/>
  <c r="I154" i="7"/>
  <c r="H154" i="7"/>
  <c r="F154" i="7"/>
  <c r="V154" i="7"/>
  <c r="T154" i="7"/>
  <c r="R154" i="7"/>
  <c r="U154" i="7"/>
  <c r="S154" i="7"/>
  <c r="Q154" i="7"/>
  <c r="E154" i="7"/>
  <c r="D154" i="7"/>
  <c r="C154" i="7"/>
  <c r="B154" i="7"/>
  <c r="J153" i="7"/>
  <c r="I153" i="7"/>
  <c r="H153" i="7"/>
  <c r="G153" i="7"/>
  <c r="F153" i="7"/>
  <c r="J152" i="7"/>
  <c r="I152" i="7"/>
  <c r="H152" i="7"/>
  <c r="G152" i="7"/>
  <c r="F152" i="7"/>
  <c r="C151" i="7"/>
  <c r="V150" i="7"/>
  <c r="T150" i="7"/>
  <c r="J156" i="7" s="1"/>
  <c r="R150" i="7"/>
  <c r="J155" i="7" s="1"/>
  <c r="I158" i="7" s="1"/>
  <c r="U150" i="7"/>
  <c r="S150" i="7"/>
  <c r="Q150" i="7"/>
  <c r="E150" i="7"/>
  <c r="D150" i="7"/>
  <c r="C150" i="7"/>
  <c r="B150" i="7"/>
  <c r="K148" i="7"/>
  <c r="H148" i="7"/>
  <c r="G148" i="7"/>
  <c r="E148" i="7"/>
  <c r="E147" i="7"/>
  <c r="E146" i="7"/>
  <c r="J145" i="7"/>
  <c r="I145" i="7"/>
  <c r="H145" i="7"/>
  <c r="F145" i="7"/>
  <c r="V145" i="7"/>
  <c r="T145" i="7"/>
  <c r="R145" i="7"/>
  <c r="U145" i="7"/>
  <c r="S145" i="7"/>
  <c r="Q145" i="7"/>
  <c r="E145" i="7"/>
  <c r="D145" i="7"/>
  <c r="C145" i="7"/>
  <c r="B145" i="7"/>
  <c r="J144" i="7"/>
  <c r="I144" i="7"/>
  <c r="H144" i="7"/>
  <c r="G144" i="7"/>
  <c r="F144" i="7"/>
  <c r="J143" i="7"/>
  <c r="I143" i="7"/>
  <c r="H143" i="7"/>
  <c r="G143" i="7"/>
  <c r="F143" i="7"/>
  <c r="C142" i="7"/>
  <c r="V141" i="7"/>
  <c r="T141" i="7"/>
  <c r="J147" i="7" s="1"/>
  <c r="R141" i="7"/>
  <c r="J146" i="7" s="1"/>
  <c r="I149" i="7" s="1"/>
  <c r="U141" i="7"/>
  <c r="S141" i="7"/>
  <c r="Q141" i="7"/>
  <c r="E141" i="7"/>
  <c r="D141" i="7"/>
  <c r="C141" i="7"/>
  <c r="B141" i="7"/>
  <c r="K139" i="7"/>
  <c r="H139" i="7"/>
  <c r="G139" i="7"/>
  <c r="E139" i="7"/>
  <c r="J138" i="7"/>
  <c r="E138" i="7"/>
  <c r="E137" i="7"/>
  <c r="J136" i="7"/>
  <c r="I136" i="7"/>
  <c r="H136" i="7"/>
  <c r="F136" i="7"/>
  <c r="V136" i="7"/>
  <c r="T136" i="7"/>
  <c r="R136" i="7"/>
  <c r="U136" i="7"/>
  <c r="S136" i="7"/>
  <c r="Q136" i="7"/>
  <c r="E136" i="7"/>
  <c r="D136" i="7"/>
  <c r="C136" i="7"/>
  <c r="B136" i="7"/>
  <c r="J135" i="7"/>
  <c r="I135" i="7"/>
  <c r="H135" i="7"/>
  <c r="G135" i="7"/>
  <c r="F135" i="7"/>
  <c r="J134" i="7"/>
  <c r="I134" i="7"/>
  <c r="H134" i="7"/>
  <c r="G134" i="7"/>
  <c r="F134" i="7"/>
  <c r="C133" i="7"/>
  <c r="V132" i="7"/>
  <c r="T132" i="7"/>
  <c r="R132" i="7"/>
  <c r="J137" i="7" s="1"/>
  <c r="U132" i="7"/>
  <c r="S132" i="7"/>
  <c r="Q132" i="7"/>
  <c r="E132" i="7"/>
  <c r="D132" i="7"/>
  <c r="C132" i="7"/>
  <c r="B132" i="7"/>
  <c r="A131" i="7"/>
  <c r="A128" i="7"/>
  <c r="H125" i="7"/>
  <c r="G125" i="7"/>
  <c r="E125" i="7"/>
  <c r="E124" i="7"/>
  <c r="E123" i="7"/>
  <c r="I122" i="7"/>
  <c r="H122" i="7"/>
  <c r="F122" i="7"/>
  <c r="D122" i="7"/>
  <c r="J121" i="7"/>
  <c r="I121" i="7"/>
  <c r="H121" i="7"/>
  <c r="G121" i="7"/>
  <c r="F121" i="7"/>
  <c r="J120" i="7"/>
  <c r="I120" i="7"/>
  <c r="H120" i="7"/>
  <c r="G120" i="7"/>
  <c r="F120" i="7"/>
  <c r="C119" i="7"/>
  <c r="V118" i="7"/>
  <c r="U118" i="7"/>
  <c r="S118" i="7"/>
  <c r="Q118" i="7"/>
  <c r="E118" i="7"/>
  <c r="D118" i="7"/>
  <c r="A117" i="7"/>
  <c r="A114" i="7"/>
  <c r="K111" i="7"/>
  <c r="H111" i="7"/>
  <c r="G111" i="7"/>
  <c r="E111" i="7"/>
  <c r="J110" i="7"/>
  <c r="E110" i="7"/>
  <c r="J109" i="7"/>
  <c r="E109" i="7"/>
  <c r="J108" i="7"/>
  <c r="I108" i="7"/>
  <c r="H108" i="7"/>
  <c r="F108" i="7"/>
  <c r="V108" i="7"/>
  <c r="T108" i="7"/>
  <c r="R108" i="7"/>
  <c r="U108" i="7"/>
  <c r="S108" i="7"/>
  <c r="Q108" i="7"/>
  <c r="E108" i="7"/>
  <c r="D108" i="7"/>
  <c r="C108" i="7"/>
  <c r="B108" i="7"/>
  <c r="J107" i="7"/>
  <c r="I107" i="7"/>
  <c r="H107" i="7"/>
  <c r="G107" i="7"/>
  <c r="F107" i="7"/>
  <c r="J106" i="7"/>
  <c r="I112" i="7" s="1"/>
  <c r="I106" i="7"/>
  <c r="H106" i="7"/>
  <c r="G106" i="7"/>
  <c r="F106" i="7"/>
  <c r="C105" i="7"/>
  <c r="V104" i="7"/>
  <c r="T104" i="7"/>
  <c r="R104" i="7"/>
  <c r="U104" i="7"/>
  <c r="S104" i="7"/>
  <c r="Q104" i="7"/>
  <c r="E104" i="7"/>
  <c r="D104" i="7"/>
  <c r="C104" i="7"/>
  <c r="B104" i="7"/>
  <c r="K102" i="7"/>
  <c r="H102" i="7"/>
  <c r="G102" i="7"/>
  <c r="E102" i="7"/>
  <c r="E101" i="7"/>
  <c r="E100" i="7"/>
  <c r="J99" i="7"/>
  <c r="I99" i="7"/>
  <c r="H99" i="7"/>
  <c r="F99" i="7"/>
  <c r="V99" i="7"/>
  <c r="T99" i="7"/>
  <c r="R99" i="7"/>
  <c r="J100" i="7" s="1"/>
  <c r="U99" i="7"/>
  <c r="S99" i="7"/>
  <c r="Q99" i="7"/>
  <c r="E99" i="7"/>
  <c r="D99" i="7"/>
  <c r="C99" i="7"/>
  <c r="B99" i="7"/>
  <c r="J98" i="7"/>
  <c r="I98" i="7"/>
  <c r="H98" i="7"/>
  <c r="G98" i="7"/>
  <c r="F98" i="7"/>
  <c r="J97" i="7"/>
  <c r="I103" i="7" s="1"/>
  <c r="I97" i="7"/>
  <c r="H97" i="7"/>
  <c r="G97" i="7"/>
  <c r="F97" i="7"/>
  <c r="C96" i="7"/>
  <c r="V95" i="7"/>
  <c r="T95" i="7"/>
  <c r="J101" i="7" s="1"/>
  <c r="R95" i="7"/>
  <c r="U95" i="7"/>
  <c r="S95" i="7"/>
  <c r="Q95" i="7"/>
  <c r="E95" i="7"/>
  <c r="D95" i="7"/>
  <c r="C95" i="7"/>
  <c r="B95" i="7"/>
  <c r="K93" i="7"/>
  <c r="H93" i="7"/>
  <c r="G93" i="7"/>
  <c r="E93" i="7"/>
  <c r="E92" i="7"/>
  <c r="J91" i="7"/>
  <c r="E91" i="7"/>
  <c r="J90" i="7"/>
  <c r="I90" i="7"/>
  <c r="H90" i="7"/>
  <c r="F90" i="7"/>
  <c r="V90" i="7"/>
  <c r="T90" i="7"/>
  <c r="R90" i="7"/>
  <c r="U90" i="7"/>
  <c r="S90" i="7"/>
  <c r="Q90" i="7"/>
  <c r="E90" i="7"/>
  <c r="D90" i="7"/>
  <c r="C90" i="7"/>
  <c r="B90" i="7"/>
  <c r="J89" i="7"/>
  <c r="I89" i="7"/>
  <c r="H89" i="7"/>
  <c r="G89" i="7"/>
  <c r="F89" i="7"/>
  <c r="J88" i="7"/>
  <c r="I94" i="7" s="1"/>
  <c r="I88" i="7"/>
  <c r="H88" i="7"/>
  <c r="G88" i="7"/>
  <c r="F88" i="7"/>
  <c r="C87" i="7"/>
  <c r="V86" i="7"/>
  <c r="T86" i="7"/>
  <c r="J92" i="7" s="1"/>
  <c r="R86" i="7"/>
  <c r="U86" i="7"/>
  <c r="S86" i="7"/>
  <c r="Q86" i="7"/>
  <c r="E86" i="7"/>
  <c r="D86" i="7"/>
  <c r="C86" i="7"/>
  <c r="B86" i="7"/>
  <c r="K84" i="7"/>
  <c r="H84" i="7"/>
  <c r="G84" i="7"/>
  <c r="E84" i="7"/>
  <c r="E83" i="7"/>
  <c r="E82" i="7"/>
  <c r="E81" i="7"/>
  <c r="J80" i="7"/>
  <c r="I80" i="7"/>
  <c r="H80" i="7"/>
  <c r="F80" i="7"/>
  <c r="V80" i="7"/>
  <c r="T80" i="7"/>
  <c r="R80" i="7"/>
  <c r="U80" i="7"/>
  <c r="S80" i="7"/>
  <c r="Q80" i="7"/>
  <c r="E80" i="7"/>
  <c r="D80" i="7"/>
  <c r="C80" i="7"/>
  <c r="B80" i="7"/>
  <c r="J79" i="7"/>
  <c r="I79" i="7"/>
  <c r="H79" i="7"/>
  <c r="G79" i="7"/>
  <c r="F79" i="7"/>
  <c r="J78" i="7"/>
  <c r="I78" i="7"/>
  <c r="H78" i="7"/>
  <c r="G78" i="7"/>
  <c r="F78" i="7"/>
  <c r="J77" i="7"/>
  <c r="I77" i="7"/>
  <c r="H77" i="7"/>
  <c r="G77" i="7"/>
  <c r="F77" i="7"/>
  <c r="J76" i="7"/>
  <c r="I76" i="7"/>
  <c r="H76" i="7"/>
  <c r="G76" i="7"/>
  <c r="F76" i="7"/>
  <c r="C75" i="7"/>
  <c r="V74" i="7"/>
  <c r="J83" i="7" s="1"/>
  <c r="T74" i="7"/>
  <c r="J82" i="7" s="1"/>
  <c r="R74" i="7"/>
  <c r="J81" i="7" s="1"/>
  <c r="U74" i="7"/>
  <c r="S74" i="7"/>
  <c r="Q74" i="7"/>
  <c r="E74" i="7"/>
  <c r="D74" i="7"/>
  <c r="C74" i="7"/>
  <c r="B74" i="7"/>
  <c r="A73" i="7"/>
  <c r="A70" i="7"/>
  <c r="K67" i="7"/>
  <c r="H67" i="7"/>
  <c r="G67" i="7"/>
  <c r="E67" i="7"/>
  <c r="E66" i="7"/>
  <c r="E65" i="7"/>
  <c r="J64" i="7"/>
  <c r="I64" i="7"/>
  <c r="H64" i="7"/>
  <c r="F64" i="7"/>
  <c r="V64" i="7"/>
  <c r="T64" i="7"/>
  <c r="R64" i="7"/>
  <c r="U64" i="7"/>
  <c r="S64" i="7"/>
  <c r="Q64" i="7"/>
  <c r="E64" i="7"/>
  <c r="D64" i="7"/>
  <c r="C64" i="7"/>
  <c r="B64" i="7"/>
  <c r="J63" i="7"/>
  <c r="I63" i="7"/>
  <c r="H63" i="7"/>
  <c r="G63" i="7"/>
  <c r="F63" i="7"/>
  <c r="J62" i="7"/>
  <c r="I62" i="7"/>
  <c r="H62" i="7"/>
  <c r="G62" i="7"/>
  <c r="F62" i="7"/>
  <c r="C61" i="7"/>
  <c r="V60" i="7"/>
  <c r="T60" i="7"/>
  <c r="J66" i="7" s="1"/>
  <c r="R60" i="7"/>
  <c r="J65" i="7" s="1"/>
  <c r="U60" i="7"/>
  <c r="S60" i="7"/>
  <c r="Q60" i="7"/>
  <c r="E60" i="7"/>
  <c r="D60" i="7"/>
  <c r="C60" i="7"/>
  <c r="B60" i="7"/>
  <c r="A59" i="7"/>
  <c r="A56" i="7"/>
  <c r="K53" i="7"/>
  <c r="H53" i="7"/>
  <c r="G53" i="7"/>
  <c r="E53" i="7"/>
  <c r="E52" i="7"/>
  <c r="E51" i="7"/>
  <c r="I50" i="7"/>
  <c r="H50" i="7"/>
  <c r="F50" i="7"/>
  <c r="D50" i="7"/>
  <c r="C50" i="7"/>
  <c r="B50" i="7"/>
  <c r="I49" i="7"/>
  <c r="H49" i="7"/>
  <c r="G49" i="7"/>
  <c r="F49" i="7"/>
  <c r="J48" i="7"/>
  <c r="I48" i="7"/>
  <c r="H48" i="7"/>
  <c r="G48" i="7"/>
  <c r="F48" i="7"/>
  <c r="C47" i="7"/>
  <c r="V46" i="7"/>
  <c r="U46" i="7"/>
  <c r="S46" i="7"/>
  <c r="Q46" i="7"/>
  <c r="E46" i="7"/>
  <c r="D46" i="7"/>
  <c r="C46" i="7"/>
  <c r="B46" i="7"/>
  <c r="K44" i="7"/>
  <c r="H44" i="7"/>
  <c r="G44" i="7"/>
  <c r="E44" i="7"/>
  <c r="E43" i="7"/>
  <c r="E42" i="7"/>
  <c r="I41" i="7"/>
  <c r="H41" i="7"/>
  <c r="F41" i="7"/>
  <c r="D41" i="7"/>
  <c r="C41" i="7"/>
  <c r="B41" i="7"/>
  <c r="I40" i="7"/>
  <c r="H40" i="7"/>
  <c r="G40" i="7"/>
  <c r="F40" i="7"/>
  <c r="I39" i="7"/>
  <c r="H39" i="7"/>
  <c r="G39" i="7"/>
  <c r="F39" i="7"/>
  <c r="C38" i="7"/>
  <c r="V37" i="7"/>
  <c r="U37" i="7"/>
  <c r="S37" i="7"/>
  <c r="Q37" i="7"/>
  <c r="E37" i="7"/>
  <c r="D37" i="7"/>
  <c r="C37" i="7"/>
  <c r="B37" i="7"/>
  <c r="A36" i="7"/>
  <c r="A34" i="7"/>
  <c r="A32" i="7"/>
  <c r="A18" i="7"/>
  <c r="A15" i="7"/>
  <c r="A10" i="7"/>
  <c r="G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X5" i="3" s="1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D30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AC32" i="1"/>
  <c r="CQ32" i="1" s="1"/>
  <c r="P32" i="1" s="1"/>
  <c r="J40" i="7" s="1"/>
  <c r="AE32" i="1"/>
  <c r="CR32" i="1" s="1"/>
  <c r="Q32" i="1" s="1"/>
  <c r="AF32" i="1"/>
  <c r="CT32" i="1" s="1"/>
  <c r="AG32" i="1"/>
  <c r="AH32" i="1"/>
  <c r="CV32" i="1" s="1"/>
  <c r="U32" i="1" s="1"/>
  <c r="AI32" i="1"/>
  <c r="AJ32" i="1"/>
  <c r="CU32" i="1"/>
  <c r="T32" i="1" s="1"/>
  <c r="CW32" i="1"/>
  <c r="CX32" i="1"/>
  <c r="W32" i="1" s="1"/>
  <c r="FR32" i="1"/>
  <c r="GL32" i="1"/>
  <c r="GN32" i="1"/>
  <c r="GO32" i="1"/>
  <c r="GV32" i="1"/>
  <c r="HC32" i="1" s="1"/>
  <c r="GX32" i="1" s="1"/>
  <c r="AC33" i="1"/>
  <c r="CQ33" i="1" s="1"/>
  <c r="AD33" i="1"/>
  <c r="AB33" i="1" s="1"/>
  <c r="AE33" i="1"/>
  <c r="AF33" i="1"/>
  <c r="CT33" i="1" s="1"/>
  <c r="AG33" i="1"/>
  <c r="AH33" i="1"/>
  <c r="AI33" i="1"/>
  <c r="AJ33" i="1"/>
  <c r="CX33" i="1" s="1"/>
  <c r="CR33" i="1"/>
  <c r="CS33" i="1"/>
  <c r="CU33" i="1"/>
  <c r="CV33" i="1"/>
  <c r="CW33" i="1"/>
  <c r="FR33" i="1"/>
  <c r="GL33" i="1"/>
  <c r="GN33" i="1"/>
  <c r="GO33" i="1"/>
  <c r="GV33" i="1"/>
  <c r="HC33" i="1"/>
  <c r="C34" i="1"/>
  <c r="D34" i="1"/>
  <c r="P34" i="1"/>
  <c r="J49" i="7" s="1"/>
  <c r="V34" i="1"/>
  <c r="AC34" i="1"/>
  <c r="CQ34" i="1" s="1"/>
  <c r="AE34" i="1"/>
  <c r="AD34" i="1" s="1"/>
  <c r="AB34" i="1" s="1"/>
  <c r="AF34" i="1"/>
  <c r="AG34" i="1"/>
  <c r="CU34" i="1" s="1"/>
  <c r="T34" i="1" s="1"/>
  <c r="AH34" i="1"/>
  <c r="CV34" i="1" s="1"/>
  <c r="U34" i="1" s="1"/>
  <c r="AI34" i="1"/>
  <c r="CW34" i="1" s="1"/>
  <c r="AJ34" i="1"/>
  <c r="CT34" i="1"/>
  <c r="S34" i="1" s="1"/>
  <c r="CX34" i="1"/>
  <c r="W34" i="1" s="1"/>
  <c r="FR34" i="1"/>
  <c r="GL34" i="1"/>
  <c r="GN34" i="1"/>
  <c r="CB37" i="1" s="1"/>
  <c r="AS37" i="1" s="1"/>
  <c r="GO34" i="1"/>
  <c r="CC37" i="1" s="1"/>
  <c r="CC30" i="1" s="1"/>
  <c r="GV34" i="1"/>
  <c r="HC34" i="1"/>
  <c r="GX34" i="1" s="1"/>
  <c r="I35" i="1"/>
  <c r="R35" i="1" s="1"/>
  <c r="GK35" i="1" s="1"/>
  <c r="T35" i="1"/>
  <c r="AC35" i="1"/>
  <c r="AB35" i="1" s="1"/>
  <c r="AD35" i="1"/>
  <c r="AE35" i="1"/>
  <c r="CR35" i="1" s="1"/>
  <c r="Q35" i="1" s="1"/>
  <c r="AF35" i="1"/>
  <c r="CT35" i="1" s="1"/>
  <c r="S35" i="1" s="1"/>
  <c r="AG35" i="1"/>
  <c r="AH35" i="1"/>
  <c r="CV35" i="1" s="1"/>
  <c r="U35" i="1" s="1"/>
  <c r="AI35" i="1"/>
  <c r="AJ35" i="1"/>
  <c r="CX35" i="1" s="1"/>
  <c r="CQ35" i="1"/>
  <c r="CS35" i="1"/>
  <c r="CU35" i="1"/>
  <c r="CW35" i="1"/>
  <c r="FR35" i="1"/>
  <c r="GL35" i="1"/>
  <c r="GN35" i="1"/>
  <c r="GO35" i="1"/>
  <c r="GV35" i="1"/>
  <c r="HC35" i="1"/>
  <c r="B37" i="1"/>
  <c r="B30" i="1" s="1"/>
  <c r="C37" i="1"/>
  <c r="C30" i="1" s="1"/>
  <c r="D37" i="1"/>
  <c r="F37" i="1"/>
  <c r="F30" i="1" s="1"/>
  <c r="G37" i="1"/>
  <c r="G30" i="1" s="1"/>
  <c r="BC37" i="1"/>
  <c r="BX37" i="1"/>
  <c r="BX30" i="1" s="1"/>
  <c r="BY37" i="1"/>
  <c r="BZ37" i="1"/>
  <c r="BZ30" i="1" s="1"/>
  <c r="CK37" i="1"/>
  <c r="CL37" i="1"/>
  <c r="CL30" i="1" s="1"/>
  <c r="CM37" i="1"/>
  <c r="CM30" i="1" s="1"/>
  <c r="D67" i="1"/>
  <c r="D69" i="1"/>
  <c r="E69" i="1"/>
  <c r="F69" i="1"/>
  <c r="G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I71" i="1"/>
  <c r="CU8" i="3" s="1"/>
  <c r="K71" i="1"/>
  <c r="P71" i="1"/>
  <c r="S71" i="1"/>
  <c r="AC71" i="1"/>
  <c r="AD71" i="1"/>
  <c r="AB71" i="1" s="1"/>
  <c r="AE71" i="1"/>
  <c r="AF71" i="1"/>
  <c r="CT71" i="1" s="1"/>
  <c r="AG71" i="1"/>
  <c r="CU71" i="1" s="1"/>
  <c r="T71" i="1" s="1"/>
  <c r="AH71" i="1"/>
  <c r="CV71" i="1" s="1"/>
  <c r="U71" i="1" s="1"/>
  <c r="AI71" i="1"/>
  <c r="CW71" i="1" s="1"/>
  <c r="V71" i="1" s="1"/>
  <c r="AJ71" i="1"/>
  <c r="CX71" i="1" s="1"/>
  <c r="W71" i="1" s="1"/>
  <c r="CQ71" i="1"/>
  <c r="CR71" i="1"/>
  <c r="Q71" i="1" s="1"/>
  <c r="CS71" i="1"/>
  <c r="R71" i="1" s="1"/>
  <c r="FR71" i="1"/>
  <c r="BY74" i="1" s="1"/>
  <c r="GL71" i="1"/>
  <c r="GN71" i="1"/>
  <c r="GO71" i="1"/>
  <c r="GV71" i="1"/>
  <c r="HC71" i="1"/>
  <c r="GX71" i="1" s="1"/>
  <c r="AC72" i="1"/>
  <c r="AB72" i="1" s="1"/>
  <c r="AD72" i="1"/>
  <c r="AE72" i="1"/>
  <c r="CS72" i="1" s="1"/>
  <c r="AF72" i="1"/>
  <c r="AG72" i="1"/>
  <c r="AH72" i="1"/>
  <c r="CV72" i="1" s="1"/>
  <c r="AI72" i="1"/>
  <c r="AJ72" i="1"/>
  <c r="CX72" i="1" s="1"/>
  <c r="CR72" i="1"/>
  <c r="CT72" i="1"/>
  <c r="CU72" i="1"/>
  <c r="CW72" i="1"/>
  <c r="FR72" i="1"/>
  <c r="GL72" i="1"/>
  <c r="GN72" i="1"/>
  <c r="GO72" i="1"/>
  <c r="GV72" i="1"/>
  <c r="HC72" i="1"/>
  <c r="B74" i="1"/>
  <c r="B69" i="1" s="1"/>
  <c r="C74" i="1"/>
  <c r="C69" i="1" s="1"/>
  <c r="D74" i="1"/>
  <c r="F74" i="1"/>
  <c r="G74" i="1"/>
  <c r="AQ74" i="1"/>
  <c r="AT74" i="1"/>
  <c r="BC74" i="1"/>
  <c r="BX74" i="1"/>
  <c r="BX69" i="1" s="1"/>
  <c r="BZ74" i="1"/>
  <c r="BZ69" i="1" s="1"/>
  <c r="CB74" i="1"/>
  <c r="AS74" i="1" s="1"/>
  <c r="CC74" i="1"/>
  <c r="CC69" i="1" s="1"/>
  <c r="CK74" i="1"/>
  <c r="CL74" i="1"/>
  <c r="CL69" i="1" s="1"/>
  <c r="CM74" i="1"/>
  <c r="BD74" i="1" s="1"/>
  <c r="D104" i="1"/>
  <c r="D106" i="1"/>
  <c r="E106" i="1"/>
  <c r="G106" i="1"/>
  <c r="Z106" i="1"/>
  <c r="AA106" i="1"/>
  <c r="AM106" i="1"/>
  <c r="AN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C108" i="1"/>
  <c r="D108" i="1"/>
  <c r="I108" i="1"/>
  <c r="CU11" i="3" s="1"/>
  <c r="K108" i="1"/>
  <c r="P108" i="1"/>
  <c r="S108" i="1"/>
  <c r="V108" i="1"/>
  <c r="AC108" i="1"/>
  <c r="AD108" i="1"/>
  <c r="AB108" i="1" s="1"/>
  <c r="AE108" i="1"/>
  <c r="AF108" i="1"/>
  <c r="CT108" i="1" s="1"/>
  <c r="AG108" i="1"/>
  <c r="AH108" i="1"/>
  <c r="CV108" i="1" s="1"/>
  <c r="U108" i="1" s="1"/>
  <c r="AI108" i="1"/>
  <c r="CW108" i="1" s="1"/>
  <c r="AJ108" i="1"/>
  <c r="CX108" i="1" s="1"/>
  <c r="W108" i="1" s="1"/>
  <c r="CQ108" i="1"/>
  <c r="CR108" i="1"/>
  <c r="Q108" i="1" s="1"/>
  <c r="CS108" i="1"/>
  <c r="R108" i="1" s="1"/>
  <c r="GK108" i="1" s="1"/>
  <c r="CU108" i="1"/>
  <c r="T108" i="1" s="1"/>
  <c r="FR108" i="1"/>
  <c r="GL108" i="1"/>
  <c r="GN108" i="1"/>
  <c r="GO108" i="1"/>
  <c r="GV108" i="1"/>
  <c r="HC108" i="1"/>
  <c r="GX108" i="1" s="1"/>
  <c r="AC109" i="1"/>
  <c r="AD109" i="1"/>
  <c r="AE109" i="1"/>
  <c r="CS109" i="1" s="1"/>
  <c r="AF109" i="1"/>
  <c r="AG109" i="1"/>
  <c r="CU109" i="1" s="1"/>
  <c r="AH109" i="1"/>
  <c r="CV109" i="1" s="1"/>
  <c r="AI109" i="1"/>
  <c r="AJ109" i="1"/>
  <c r="CR109" i="1"/>
  <c r="CT109" i="1"/>
  <c r="CW109" i="1"/>
  <c r="CX109" i="1"/>
  <c r="FR109" i="1"/>
  <c r="GL109" i="1"/>
  <c r="GN109" i="1"/>
  <c r="GO109" i="1"/>
  <c r="GV109" i="1"/>
  <c r="HC109" i="1"/>
  <c r="C110" i="1"/>
  <c r="D110" i="1"/>
  <c r="I110" i="1"/>
  <c r="K110" i="1"/>
  <c r="P110" i="1"/>
  <c r="AC110" i="1"/>
  <c r="CQ110" i="1" s="1"/>
  <c r="AD110" i="1"/>
  <c r="AE110" i="1"/>
  <c r="CS110" i="1" s="1"/>
  <c r="R110" i="1" s="1"/>
  <c r="GK110" i="1" s="1"/>
  <c r="AF110" i="1"/>
  <c r="CT110" i="1" s="1"/>
  <c r="S110" i="1" s="1"/>
  <c r="AG110" i="1"/>
  <c r="CU110" i="1" s="1"/>
  <c r="T110" i="1" s="1"/>
  <c r="AH110" i="1"/>
  <c r="CV110" i="1" s="1"/>
  <c r="U110" i="1" s="1"/>
  <c r="AI110" i="1"/>
  <c r="AJ110" i="1"/>
  <c r="CR110" i="1"/>
  <c r="Q110" i="1" s="1"/>
  <c r="CW110" i="1"/>
  <c r="V110" i="1" s="1"/>
  <c r="CX110" i="1"/>
  <c r="W110" i="1" s="1"/>
  <c r="FR110" i="1"/>
  <c r="GL110" i="1"/>
  <c r="GN110" i="1"/>
  <c r="GO110" i="1"/>
  <c r="GV110" i="1"/>
  <c r="HC110" i="1"/>
  <c r="GX110" i="1" s="1"/>
  <c r="AC111" i="1"/>
  <c r="AD111" i="1"/>
  <c r="AE111" i="1"/>
  <c r="CS111" i="1" s="1"/>
  <c r="AF111" i="1"/>
  <c r="AG111" i="1"/>
  <c r="AH111" i="1"/>
  <c r="AI111" i="1"/>
  <c r="AJ111" i="1"/>
  <c r="CQ111" i="1"/>
  <c r="CR111" i="1"/>
  <c r="CT111" i="1"/>
  <c r="CU111" i="1"/>
  <c r="CV111" i="1"/>
  <c r="CW111" i="1"/>
  <c r="CX111" i="1"/>
  <c r="FR111" i="1"/>
  <c r="GL111" i="1"/>
  <c r="GN111" i="1"/>
  <c r="GO111" i="1"/>
  <c r="GV111" i="1"/>
  <c r="HC111" i="1" s="1"/>
  <c r="C112" i="1"/>
  <c r="D112" i="1"/>
  <c r="I112" i="1"/>
  <c r="K112" i="1"/>
  <c r="AC112" i="1"/>
  <c r="AE112" i="1"/>
  <c r="AF112" i="1"/>
  <c r="CT112" i="1" s="1"/>
  <c r="AG112" i="1"/>
  <c r="AH112" i="1"/>
  <c r="CV112" i="1" s="1"/>
  <c r="AI112" i="1"/>
  <c r="AJ112" i="1"/>
  <c r="CX112" i="1" s="1"/>
  <c r="CU112" i="1"/>
  <c r="CW112" i="1"/>
  <c r="FR112" i="1"/>
  <c r="GL112" i="1"/>
  <c r="GN112" i="1"/>
  <c r="GO112" i="1"/>
  <c r="GV112" i="1"/>
  <c r="HC112" i="1" s="1"/>
  <c r="GX112" i="1" s="1"/>
  <c r="AC113" i="1"/>
  <c r="AD113" i="1"/>
  <c r="AB113" i="1" s="1"/>
  <c r="AE113" i="1"/>
  <c r="AF113" i="1"/>
  <c r="CT113" i="1" s="1"/>
  <c r="AG113" i="1"/>
  <c r="AH113" i="1"/>
  <c r="CV113" i="1" s="1"/>
  <c r="AI113" i="1"/>
  <c r="CW113" i="1" s="1"/>
  <c r="AJ113" i="1"/>
  <c r="CQ113" i="1"/>
  <c r="CR113" i="1"/>
  <c r="CS113" i="1"/>
  <c r="CU113" i="1"/>
  <c r="CX113" i="1"/>
  <c r="FR113" i="1"/>
  <c r="GL113" i="1"/>
  <c r="BZ117" i="1" s="1"/>
  <c r="GN113" i="1"/>
  <c r="CB117" i="1" s="1"/>
  <c r="GO113" i="1"/>
  <c r="GV113" i="1"/>
  <c r="HC113" i="1"/>
  <c r="C114" i="1"/>
  <c r="D114" i="1"/>
  <c r="I114" i="1"/>
  <c r="U114" i="1" s="1"/>
  <c r="K114" i="1"/>
  <c r="AC114" i="1"/>
  <c r="AE114" i="1"/>
  <c r="AF114" i="1"/>
  <c r="CT114" i="1" s="1"/>
  <c r="S114" i="1" s="1"/>
  <c r="AG114" i="1"/>
  <c r="CU114" i="1" s="1"/>
  <c r="T114" i="1" s="1"/>
  <c r="AH114" i="1"/>
  <c r="AI114" i="1"/>
  <c r="AJ114" i="1"/>
  <c r="CV114" i="1"/>
  <c r="CW114" i="1"/>
  <c r="V114" i="1" s="1"/>
  <c r="CX114" i="1"/>
  <c r="W114" i="1" s="1"/>
  <c r="FR114" i="1"/>
  <c r="GL114" i="1"/>
  <c r="GN114" i="1"/>
  <c r="GO114" i="1"/>
  <c r="GV114" i="1"/>
  <c r="GX114" i="1"/>
  <c r="HC114" i="1"/>
  <c r="AC115" i="1"/>
  <c r="AB115" i="1" s="1"/>
  <c r="AD115" i="1"/>
  <c r="AE115" i="1"/>
  <c r="CS115" i="1" s="1"/>
  <c r="AF115" i="1"/>
  <c r="CT115" i="1" s="1"/>
  <c r="AG115" i="1"/>
  <c r="CU115" i="1" s="1"/>
  <c r="AH115" i="1"/>
  <c r="CV115" i="1" s="1"/>
  <c r="AI115" i="1"/>
  <c r="CW115" i="1" s="1"/>
  <c r="AJ115" i="1"/>
  <c r="CR115" i="1"/>
  <c r="CX115" i="1"/>
  <c r="FR115" i="1"/>
  <c r="GL115" i="1"/>
  <c r="GN115" i="1"/>
  <c r="GO115" i="1"/>
  <c r="CC117" i="1" s="1"/>
  <c r="GV115" i="1"/>
  <c r="HC115" i="1"/>
  <c r="B117" i="1"/>
  <c r="B106" i="1" s="1"/>
  <c r="C117" i="1"/>
  <c r="C106" i="1" s="1"/>
  <c r="D117" i="1"/>
  <c r="F117" i="1"/>
  <c r="F106" i="1" s="1"/>
  <c r="G117" i="1"/>
  <c r="AO117" i="1"/>
  <c r="BC117" i="1"/>
  <c r="BX117" i="1"/>
  <c r="BX106" i="1" s="1"/>
  <c r="BY117" i="1"/>
  <c r="CK117" i="1"/>
  <c r="CK106" i="1" s="1"/>
  <c r="CL117" i="1"/>
  <c r="CL106" i="1" s="1"/>
  <c r="CM117" i="1"/>
  <c r="D147" i="1"/>
  <c r="E149" i="1"/>
  <c r="F149" i="1"/>
  <c r="Z149" i="1"/>
  <c r="AA149" i="1"/>
  <c r="AM149" i="1"/>
  <c r="AN149" i="1"/>
  <c r="AO149" i="1"/>
  <c r="BB149" i="1"/>
  <c r="BD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BX149" i="1"/>
  <c r="CK149" i="1"/>
  <c r="CM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AC151" i="1"/>
  <c r="AD151" i="1"/>
  <c r="AE151" i="1"/>
  <c r="CR151" i="1" s="1"/>
  <c r="Q151" i="1" s="1"/>
  <c r="AF151" i="1"/>
  <c r="CT151" i="1" s="1"/>
  <c r="S151" i="1" s="1"/>
  <c r="AG151" i="1"/>
  <c r="AH151" i="1"/>
  <c r="AI151" i="1"/>
  <c r="AJ151" i="1"/>
  <c r="CX151" i="1" s="1"/>
  <c r="CQ151" i="1"/>
  <c r="P151" i="1" s="1"/>
  <c r="CU151" i="1"/>
  <c r="CV151" i="1"/>
  <c r="CW151" i="1"/>
  <c r="FR151" i="1"/>
  <c r="GL151" i="1"/>
  <c r="GN151" i="1"/>
  <c r="GO151" i="1"/>
  <c r="CC154" i="1" s="1"/>
  <c r="GV151" i="1"/>
  <c r="HC151" i="1" s="1"/>
  <c r="GX151" i="1" s="1"/>
  <c r="AC152" i="1"/>
  <c r="AE152" i="1"/>
  <c r="CS152" i="1" s="1"/>
  <c r="AF152" i="1"/>
  <c r="AG152" i="1"/>
  <c r="AH152" i="1"/>
  <c r="CV152" i="1" s="1"/>
  <c r="AI152" i="1"/>
  <c r="CW152" i="1" s="1"/>
  <c r="AJ152" i="1"/>
  <c r="CR152" i="1"/>
  <c r="CT152" i="1"/>
  <c r="CU152" i="1"/>
  <c r="CX152" i="1"/>
  <c r="FR152" i="1"/>
  <c r="GL152" i="1"/>
  <c r="GN152" i="1"/>
  <c r="GO152" i="1"/>
  <c r="GV152" i="1"/>
  <c r="HC152" i="1"/>
  <c r="B154" i="1"/>
  <c r="B149" i="1" s="1"/>
  <c r="C154" i="1"/>
  <c r="C149" i="1" s="1"/>
  <c r="D154" i="1"/>
  <c r="D149" i="1" s="1"/>
  <c r="F154" i="1"/>
  <c r="G154" i="1"/>
  <c r="G149" i="1" s="1"/>
  <c r="AO154" i="1"/>
  <c r="BB154" i="1"/>
  <c r="BC154" i="1"/>
  <c r="F170" i="1" s="1"/>
  <c r="BX154" i="1"/>
  <c r="BY154" i="1"/>
  <c r="CB154" i="1"/>
  <c r="AS154" i="1" s="1"/>
  <c r="AS149" i="1" s="1"/>
  <c r="CK154" i="1"/>
  <c r="CL154" i="1"/>
  <c r="CL149" i="1" s="1"/>
  <c r="CM154" i="1"/>
  <c r="BD154" i="1" s="1"/>
  <c r="F179" i="1" s="1"/>
  <c r="F158" i="1"/>
  <c r="F167" i="1"/>
  <c r="D184" i="1"/>
  <c r="B186" i="1"/>
  <c r="E186" i="1"/>
  <c r="Z186" i="1"/>
  <c r="AA186" i="1"/>
  <c r="AM186" i="1"/>
  <c r="AN186" i="1"/>
  <c r="AO186" i="1"/>
  <c r="BE186" i="1"/>
  <c r="BF186" i="1"/>
  <c r="BG186" i="1"/>
  <c r="BH186" i="1"/>
  <c r="BI186" i="1"/>
  <c r="BJ186" i="1"/>
  <c r="BK186" i="1"/>
  <c r="BL186" i="1"/>
  <c r="BM186" i="1"/>
  <c r="BN186" i="1"/>
  <c r="BO186" i="1"/>
  <c r="BP186" i="1"/>
  <c r="BQ186" i="1"/>
  <c r="BR186" i="1"/>
  <c r="BS186" i="1"/>
  <c r="BT186" i="1"/>
  <c r="BU186" i="1"/>
  <c r="BV186" i="1"/>
  <c r="BW186" i="1"/>
  <c r="CM186" i="1"/>
  <c r="CN186" i="1"/>
  <c r="CO186" i="1"/>
  <c r="CP186" i="1"/>
  <c r="CQ186" i="1"/>
  <c r="CR186" i="1"/>
  <c r="CS186" i="1"/>
  <c r="CT186" i="1"/>
  <c r="CU186" i="1"/>
  <c r="CV186" i="1"/>
  <c r="CW186" i="1"/>
  <c r="CX186" i="1"/>
  <c r="CY186" i="1"/>
  <c r="CZ186" i="1"/>
  <c r="DA186" i="1"/>
  <c r="DB186" i="1"/>
  <c r="DC186" i="1"/>
  <c r="DD186" i="1"/>
  <c r="DE186" i="1"/>
  <c r="DF186" i="1"/>
  <c r="DG186" i="1"/>
  <c r="DH186" i="1"/>
  <c r="DI186" i="1"/>
  <c r="DJ186" i="1"/>
  <c r="DK186" i="1"/>
  <c r="DL186" i="1"/>
  <c r="DM186" i="1"/>
  <c r="DN186" i="1"/>
  <c r="DO186" i="1"/>
  <c r="DP186" i="1"/>
  <c r="DQ186" i="1"/>
  <c r="DR186" i="1"/>
  <c r="DS186" i="1"/>
  <c r="DT186" i="1"/>
  <c r="DU186" i="1"/>
  <c r="DV186" i="1"/>
  <c r="DW186" i="1"/>
  <c r="DX186" i="1"/>
  <c r="DY186" i="1"/>
  <c r="DZ186" i="1"/>
  <c r="EA186" i="1"/>
  <c r="EB186" i="1"/>
  <c r="EC186" i="1"/>
  <c r="ED186" i="1"/>
  <c r="EE186" i="1"/>
  <c r="EF186" i="1"/>
  <c r="EG186" i="1"/>
  <c r="EH186" i="1"/>
  <c r="EI186" i="1"/>
  <c r="EJ186" i="1"/>
  <c r="EK186" i="1"/>
  <c r="EL186" i="1"/>
  <c r="EM186" i="1"/>
  <c r="EN186" i="1"/>
  <c r="EO186" i="1"/>
  <c r="EP186" i="1"/>
  <c r="EQ186" i="1"/>
  <c r="ER186" i="1"/>
  <c r="ES186" i="1"/>
  <c r="ET186" i="1"/>
  <c r="EU186" i="1"/>
  <c r="EV186" i="1"/>
  <c r="EW186" i="1"/>
  <c r="EX186" i="1"/>
  <c r="EY186" i="1"/>
  <c r="EZ186" i="1"/>
  <c r="FA186" i="1"/>
  <c r="FB186" i="1"/>
  <c r="FC186" i="1"/>
  <c r="FD186" i="1"/>
  <c r="FE186" i="1"/>
  <c r="FF186" i="1"/>
  <c r="FG186" i="1"/>
  <c r="FH186" i="1"/>
  <c r="FI186" i="1"/>
  <c r="FJ186" i="1"/>
  <c r="FK186" i="1"/>
  <c r="FL186" i="1"/>
  <c r="FM186" i="1"/>
  <c r="FN186" i="1"/>
  <c r="FO186" i="1"/>
  <c r="FP186" i="1"/>
  <c r="FQ186" i="1"/>
  <c r="FR186" i="1"/>
  <c r="FS186" i="1"/>
  <c r="FT186" i="1"/>
  <c r="FU186" i="1"/>
  <c r="FV186" i="1"/>
  <c r="FW186" i="1"/>
  <c r="FX186" i="1"/>
  <c r="FY186" i="1"/>
  <c r="FZ186" i="1"/>
  <c r="GA186" i="1"/>
  <c r="GB186" i="1"/>
  <c r="GC186" i="1"/>
  <c r="GD186" i="1"/>
  <c r="GE186" i="1"/>
  <c r="GF186" i="1"/>
  <c r="GG186" i="1"/>
  <c r="GH186" i="1"/>
  <c r="GI186" i="1"/>
  <c r="GJ186" i="1"/>
  <c r="GK186" i="1"/>
  <c r="GL186" i="1"/>
  <c r="GM186" i="1"/>
  <c r="GN186" i="1"/>
  <c r="GO186" i="1"/>
  <c r="GP186" i="1"/>
  <c r="GQ186" i="1"/>
  <c r="GR186" i="1"/>
  <c r="GS186" i="1"/>
  <c r="GT186" i="1"/>
  <c r="GU186" i="1"/>
  <c r="GV186" i="1"/>
  <c r="GW186" i="1"/>
  <c r="GX186" i="1"/>
  <c r="C188" i="1"/>
  <c r="D188" i="1"/>
  <c r="I188" i="1"/>
  <c r="K188" i="1"/>
  <c r="Q188" i="1"/>
  <c r="S188" i="1"/>
  <c r="U188" i="1"/>
  <c r="AC188" i="1"/>
  <c r="CQ188" i="1" s="1"/>
  <c r="P188" i="1" s="1"/>
  <c r="AD188" i="1"/>
  <c r="AB188" i="1" s="1"/>
  <c r="AE188" i="1"/>
  <c r="AF188" i="1"/>
  <c r="CT188" i="1" s="1"/>
  <c r="AG188" i="1"/>
  <c r="AH188" i="1"/>
  <c r="AI188" i="1"/>
  <c r="AJ188" i="1"/>
  <c r="CX188" i="1" s="1"/>
  <c r="W188" i="1" s="1"/>
  <c r="CR188" i="1"/>
  <c r="CS188" i="1"/>
  <c r="R188" i="1" s="1"/>
  <c r="CU188" i="1"/>
  <c r="T188" i="1" s="1"/>
  <c r="CV188" i="1"/>
  <c r="CW188" i="1"/>
  <c r="V188" i="1" s="1"/>
  <c r="FR188" i="1"/>
  <c r="GL188" i="1"/>
  <c r="GN188" i="1"/>
  <c r="GO188" i="1"/>
  <c r="GV188" i="1"/>
  <c r="HC188" i="1" s="1"/>
  <c r="GX188" i="1" s="1"/>
  <c r="AC189" i="1"/>
  <c r="AE189" i="1"/>
  <c r="AF189" i="1"/>
  <c r="CT189" i="1" s="1"/>
  <c r="AG189" i="1"/>
  <c r="AH189" i="1"/>
  <c r="AI189" i="1"/>
  <c r="AJ189" i="1"/>
  <c r="CR189" i="1"/>
  <c r="CU189" i="1"/>
  <c r="CV189" i="1"/>
  <c r="CW189" i="1"/>
  <c r="CX189" i="1"/>
  <c r="FR189" i="1"/>
  <c r="GL189" i="1"/>
  <c r="GN189" i="1"/>
  <c r="GO189" i="1"/>
  <c r="GV189" i="1"/>
  <c r="HC189" i="1"/>
  <c r="C190" i="1"/>
  <c r="D190" i="1"/>
  <c r="I190" i="1"/>
  <c r="K190" i="1"/>
  <c r="R190" i="1"/>
  <c r="T190" i="1"/>
  <c r="V190" i="1"/>
  <c r="AC190" i="1"/>
  <c r="AD190" i="1"/>
  <c r="AE190" i="1"/>
  <c r="AF190" i="1"/>
  <c r="CT190" i="1" s="1"/>
  <c r="S190" i="1" s="1"/>
  <c r="CY190" i="1" s="1"/>
  <c r="X190" i="1" s="1"/>
  <c r="AG190" i="1"/>
  <c r="AH190" i="1"/>
  <c r="CV190" i="1" s="1"/>
  <c r="U190" i="1" s="1"/>
  <c r="AI190" i="1"/>
  <c r="AJ190" i="1"/>
  <c r="CQ190" i="1"/>
  <c r="P190" i="1" s="1"/>
  <c r="CR190" i="1"/>
  <c r="CS190" i="1"/>
  <c r="CU190" i="1"/>
  <c r="CW190" i="1"/>
  <c r="CX190" i="1"/>
  <c r="W190" i="1" s="1"/>
  <c r="CZ190" i="1"/>
  <c r="Y190" i="1" s="1"/>
  <c r="FR190" i="1"/>
  <c r="GK190" i="1"/>
  <c r="GL190" i="1"/>
  <c r="BZ195" i="1" s="1"/>
  <c r="BZ186" i="1" s="1"/>
  <c r="GN190" i="1"/>
  <c r="GO190" i="1"/>
  <c r="GV190" i="1"/>
  <c r="HC190" i="1"/>
  <c r="GX190" i="1" s="1"/>
  <c r="AB191" i="1"/>
  <c r="AC191" i="1"/>
  <c r="AD191" i="1"/>
  <c r="AE191" i="1"/>
  <c r="AF191" i="1"/>
  <c r="AG191" i="1"/>
  <c r="CU191" i="1" s="1"/>
  <c r="AH191" i="1"/>
  <c r="AI191" i="1"/>
  <c r="AJ191" i="1"/>
  <c r="CQ191" i="1"/>
  <c r="CR191" i="1"/>
  <c r="CS191" i="1"/>
  <c r="CT191" i="1"/>
  <c r="CV191" i="1"/>
  <c r="CW191" i="1"/>
  <c r="CX191" i="1"/>
  <c r="FR191" i="1"/>
  <c r="GL191" i="1"/>
  <c r="GN191" i="1"/>
  <c r="CB195" i="1" s="1"/>
  <c r="AS195" i="1" s="1"/>
  <c r="F212" i="1" s="1"/>
  <c r="GO191" i="1"/>
  <c r="GV191" i="1"/>
  <c r="HC191" i="1"/>
  <c r="C192" i="1"/>
  <c r="D192" i="1"/>
  <c r="I192" i="1"/>
  <c r="K192" i="1"/>
  <c r="W192" i="1"/>
  <c r="AC192" i="1"/>
  <c r="AE192" i="1"/>
  <c r="CS192" i="1" s="1"/>
  <c r="R192" i="1" s="1"/>
  <c r="AF192" i="1"/>
  <c r="AG192" i="1"/>
  <c r="CU192" i="1" s="1"/>
  <c r="T192" i="1" s="1"/>
  <c r="AH192" i="1"/>
  <c r="CV192" i="1" s="1"/>
  <c r="U192" i="1" s="1"/>
  <c r="AI192" i="1"/>
  <c r="AJ192" i="1"/>
  <c r="CX192" i="1" s="1"/>
  <c r="CQ192" i="1"/>
  <c r="P192" i="1" s="1"/>
  <c r="CR192" i="1"/>
  <c r="Q192" i="1" s="1"/>
  <c r="CT192" i="1"/>
  <c r="S192" i="1" s="1"/>
  <c r="CW192" i="1"/>
  <c r="V192" i="1" s="1"/>
  <c r="FR192" i="1"/>
  <c r="GK192" i="1"/>
  <c r="GL192" i="1"/>
  <c r="GN192" i="1"/>
  <c r="GO192" i="1"/>
  <c r="GV192" i="1"/>
  <c r="HC192" i="1"/>
  <c r="AC193" i="1"/>
  <c r="CQ193" i="1" s="1"/>
  <c r="AD193" i="1"/>
  <c r="AB193" i="1" s="1"/>
  <c r="AE193" i="1"/>
  <c r="AF193" i="1"/>
  <c r="CT193" i="1" s="1"/>
  <c r="AG193" i="1"/>
  <c r="AH193" i="1"/>
  <c r="AI193" i="1"/>
  <c r="AJ193" i="1"/>
  <c r="CX193" i="1" s="1"/>
  <c r="CR193" i="1"/>
  <c r="CS193" i="1"/>
  <c r="CU193" i="1"/>
  <c r="CV193" i="1"/>
  <c r="CW193" i="1"/>
  <c r="FR193" i="1"/>
  <c r="GL193" i="1"/>
  <c r="GN193" i="1"/>
  <c r="GO193" i="1"/>
  <c r="GV193" i="1"/>
  <c r="HC193" i="1"/>
  <c r="B195" i="1"/>
  <c r="C195" i="1"/>
  <c r="C186" i="1" s="1"/>
  <c r="D195" i="1"/>
  <c r="D186" i="1" s="1"/>
  <c r="F195" i="1"/>
  <c r="F186" i="1" s="1"/>
  <c r="G195" i="1"/>
  <c r="G186" i="1" s="1"/>
  <c r="AO195" i="1"/>
  <c r="F199" i="1" s="1"/>
  <c r="AQ195" i="1"/>
  <c r="AQ186" i="1" s="1"/>
  <c r="BB195" i="1"/>
  <c r="F208" i="1" s="1"/>
  <c r="BC195" i="1"/>
  <c r="BD195" i="1"/>
  <c r="F220" i="1" s="1"/>
  <c r="BX195" i="1"/>
  <c r="CK195" i="1"/>
  <c r="CK186" i="1" s="1"/>
  <c r="CL195" i="1"/>
  <c r="CL186" i="1" s="1"/>
  <c r="CM195" i="1"/>
  <c r="B225" i="1"/>
  <c r="B26" i="1" s="1"/>
  <c r="C225" i="1"/>
  <c r="C26" i="1" s="1"/>
  <c r="D225" i="1"/>
  <c r="D26" i="1" s="1"/>
  <c r="F225" i="1"/>
  <c r="F26" i="1" s="1"/>
  <c r="G225" i="1"/>
  <c r="G26" i="1" s="1"/>
  <c r="BC225" i="1"/>
  <c r="D258" i="1"/>
  <c r="E260" i="1"/>
  <c r="Z260" i="1"/>
  <c r="AA260" i="1"/>
  <c r="AB260" i="1"/>
  <c r="AC260" i="1"/>
  <c r="AD260" i="1"/>
  <c r="AE260" i="1"/>
  <c r="AF260" i="1"/>
  <c r="AG260" i="1"/>
  <c r="AH260" i="1"/>
  <c r="AI260" i="1"/>
  <c r="AJ260" i="1"/>
  <c r="AK260" i="1"/>
  <c r="AL260" i="1"/>
  <c r="AM260" i="1"/>
  <c r="AN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BX260" i="1"/>
  <c r="BY260" i="1"/>
  <c r="BZ260" i="1"/>
  <c r="CA260" i="1"/>
  <c r="CB260" i="1"/>
  <c r="CC260" i="1"/>
  <c r="CD260" i="1"/>
  <c r="CE260" i="1"/>
  <c r="CF260" i="1"/>
  <c r="CG260" i="1"/>
  <c r="CH260" i="1"/>
  <c r="CI260" i="1"/>
  <c r="CJ260" i="1"/>
  <c r="CK260" i="1"/>
  <c r="CL260" i="1"/>
  <c r="CM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G260" i="1"/>
  <c r="DH260" i="1"/>
  <c r="DI260" i="1"/>
  <c r="DJ260" i="1"/>
  <c r="DK260" i="1"/>
  <c r="DL260" i="1"/>
  <c r="DM260" i="1"/>
  <c r="DN260" i="1"/>
  <c r="DO260" i="1"/>
  <c r="DP260" i="1"/>
  <c r="DQ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EF260" i="1"/>
  <c r="EG260" i="1"/>
  <c r="EH260" i="1"/>
  <c r="EI260" i="1"/>
  <c r="EJ260" i="1"/>
  <c r="EK260" i="1"/>
  <c r="EL260" i="1"/>
  <c r="EM260" i="1"/>
  <c r="EN260" i="1"/>
  <c r="EO260" i="1"/>
  <c r="EP260" i="1"/>
  <c r="EQ260" i="1"/>
  <c r="ER260" i="1"/>
  <c r="ES260" i="1"/>
  <c r="ET260" i="1"/>
  <c r="EU260" i="1"/>
  <c r="EV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FP260" i="1"/>
  <c r="FQ260" i="1"/>
  <c r="FR260" i="1"/>
  <c r="FS260" i="1"/>
  <c r="FT260" i="1"/>
  <c r="FU260" i="1"/>
  <c r="FV260" i="1"/>
  <c r="FW260" i="1"/>
  <c r="FX260" i="1"/>
  <c r="FY260" i="1"/>
  <c r="FZ260" i="1"/>
  <c r="GA260" i="1"/>
  <c r="GB260" i="1"/>
  <c r="GC260" i="1"/>
  <c r="GD260" i="1"/>
  <c r="GE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GX260" i="1"/>
  <c r="D262" i="1"/>
  <c r="E264" i="1"/>
  <c r="F264" i="1"/>
  <c r="G264" i="1"/>
  <c r="Z264" i="1"/>
  <c r="AA264" i="1"/>
  <c r="AM264" i="1"/>
  <c r="AN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G264" i="1"/>
  <c r="DH264" i="1"/>
  <c r="DI264" i="1"/>
  <c r="DJ264" i="1"/>
  <c r="DK264" i="1"/>
  <c r="DL264" i="1"/>
  <c r="DM264" i="1"/>
  <c r="DN264" i="1"/>
  <c r="DO264" i="1"/>
  <c r="DP264" i="1"/>
  <c r="DQ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K264" i="1"/>
  <c r="EL264" i="1"/>
  <c r="EM264" i="1"/>
  <c r="EN264" i="1"/>
  <c r="EO264" i="1"/>
  <c r="EP264" i="1"/>
  <c r="EQ264" i="1"/>
  <c r="ER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C266" i="1"/>
  <c r="D266" i="1"/>
  <c r="T266" i="1"/>
  <c r="U266" i="1"/>
  <c r="V266" i="1"/>
  <c r="AC266" i="1"/>
  <c r="CQ266" i="1" s="1"/>
  <c r="P266" i="1" s="1"/>
  <c r="J175" i="7" s="1"/>
  <c r="AD266" i="1"/>
  <c r="AE266" i="1"/>
  <c r="AF266" i="1"/>
  <c r="AB266" i="1" s="1"/>
  <c r="AG266" i="1"/>
  <c r="AH266" i="1"/>
  <c r="CV266" i="1" s="1"/>
  <c r="AI266" i="1"/>
  <c r="AJ266" i="1"/>
  <c r="CX266" i="1" s="1"/>
  <c r="W266" i="1" s="1"/>
  <c r="CR266" i="1"/>
  <c r="Q266" i="1" s="1"/>
  <c r="CS266" i="1"/>
  <c r="R266" i="1" s="1"/>
  <c r="CT266" i="1"/>
  <c r="S266" i="1" s="1"/>
  <c r="J174" i="7" s="1"/>
  <c r="CU266" i="1"/>
  <c r="CW266" i="1"/>
  <c r="FR266" i="1"/>
  <c r="GL266" i="1"/>
  <c r="BZ269" i="1" s="1"/>
  <c r="GN266" i="1"/>
  <c r="GO266" i="1"/>
  <c r="CC269" i="1" s="1"/>
  <c r="GV266" i="1"/>
  <c r="HC266" i="1" s="1"/>
  <c r="GX266" i="1"/>
  <c r="I267" i="1"/>
  <c r="V176" i="7" s="1"/>
  <c r="AC267" i="1"/>
  <c r="CQ267" i="1" s="1"/>
  <c r="AD267" i="1"/>
  <c r="AE267" i="1"/>
  <c r="CR267" i="1" s="1"/>
  <c r="AF267" i="1"/>
  <c r="CT267" i="1" s="1"/>
  <c r="AG267" i="1"/>
  <c r="AH267" i="1"/>
  <c r="AI267" i="1"/>
  <c r="AJ267" i="1"/>
  <c r="CS267" i="1"/>
  <c r="CU267" i="1"/>
  <c r="CV267" i="1"/>
  <c r="CW267" i="1"/>
  <c r="CX267" i="1"/>
  <c r="FR267" i="1"/>
  <c r="GL267" i="1"/>
  <c r="GN267" i="1"/>
  <c r="GO267" i="1"/>
  <c r="GV267" i="1"/>
  <c r="HC267" i="1"/>
  <c r="B269" i="1"/>
  <c r="B264" i="1" s="1"/>
  <c r="C269" i="1"/>
  <c r="C264" i="1" s="1"/>
  <c r="D269" i="1"/>
  <c r="D264" i="1" s="1"/>
  <c r="F269" i="1"/>
  <c r="G269" i="1"/>
  <c r="AO269" i="1"/>
  <c r="BB269" i="1"/>
  <c r="BD269" i="1"/>
  <c r="BD264" i="1" s="1"/>
  <c r="BX269" i="1"/>
  <c r="BX264" i="1" s="1"/>
  <c r="CK269" i="1"/>
  <c r="CK264" i="1" s="1"/>
  <c r="CL269" i="1"/>
  <c r="BC269" i="1" s="1"/>
  <c r="BC264" i="1" s="1"/>
  <c r="CM269" i="1"/>
  <c r="CM264" i="1" s="1"/>
  <c r="F285" i="1"/>
  <c r="D299" i="1"/>
  <c r="C301" i="1"/>
  <c r="D301" i="1"/>
  <c r="E301" i="1"/>
  <c r="Z301" i="1"/>
  <c r="AA301" i="1"/>
  <c r="AM301" i="1"/>
  <c r="AN301" i="1"/>
  <c r="AT301" i="1"/>
  <c r="BE301" i="1"/>
  <c r="BF301" i="1"/>
  <c r="BG301" i="1"/>
  <c r="BH301" i="1"/>
  <c r="BI301" i="1"/>
  <c r="BJ301" i="1"/>
  <c r="BK301" i="1"/>
  <c r="BL301" i="1"/>
  <c r="BM301" i="1"/>
  <c r="BN301" i="1"/>
  <c r="BO301" i="1"/>
  <c r="BP301" i="1"/>
  <c r="BQ301" i="1"/>
  <c r="BR301" i="1"/>
  <c r="BS301" i="1"/>
  <c r="BT301" i="1"/>
  <c r="BU301" i="1"/>
  <c r="BV301" i="1"/>
  <c r="BW301" i="1"/>
  <c r="CN301" i="1"/>
  <c r="CO301" i="1"/>
  <c r="CP301" i="1"/>
  <c r="CQ301" i="1"/>
  <c r="CR301" i="1"/>
  <c r="CS301" i="1"/>
  <c r="CT301" i="1"/>
  <c r="CU301" i="1"/>
  <c r="CV301" i="1"/>
  <c r="CW301" i="1"/>
  <c r="CX301" i="1"/>
  <c r="CY301" i="1"/>
  <c r="CZ301" i="1"/>
  <c r="DA301" i="1"/>
  <c r="DB301" i="1"/>
  <c r="DC301" i="1"/>
  <c r="DD301" i="1"/>
  <c r="DE301" i="1"/>
  <c r="DF301" i="1"/>
  <c r="DG301" i="1"/>
  <c r="DH301" i="1"/>
  <c r="DI301" i="1"/>
  <c r="DJ301" i="1"/>
  <c r="DK301" i="1"/>
  <c r="DL301" i="1"/>
  <c r="DM301" i="1"/>
  <c r="DN301" i="1"/>
  <c r="DO301" i="1"/>
  <c r="DP301" i="1"/>
  <c r="DQ301" i="1"/>
  <c r="DR301" i="1"/>
  <c r="DS301" i="1"/>
  <c r="DT301" i="1"/>
  <c r="DU301" i="1"/>
  <c r="DV301" i="1"/>
  <c r="DW301" i="1"/>
  <c r="DX301" i="1"/>
  <c r="DY301" i="1"/>
  <c r="DZ301" i="1"/>
  <c r="EA301" i="1"/>
  <c r="EB301" i="1"/>
  <c r="EC301" i="1"/>
  <c r="ED301" i="1"/>
  <c r="EE301" i="1"/>
  <c r="EF301" i="1"/>
  <c r="EG301" i="1"/>
  <c r="EH301" i="1"/>
  <c r="EI301" i="1"/>
  <c r="EJ301" i="1"/>
  <c r="EK301" i="1"/>
  <c r="EL301" i="1"/>
  <c r="EM301" i="1"/>
  <c r="EN301" i="1"/>
  <c r="EO301" i="1"/>
  <c r="EP301" i="1"/>
  <c r="EQ301" i="1"/>
  <c r="ER301" i="1"/>
  <c r="ES301" i="1"/>
  <c r="ET301" i="1"/>
  <c r="EU301" i="1"/>
  <c r="EV301" i="1"/>
  <c r="EW301" i="1"/>
  <c r="EX301" i="1"/>
  <c r="EY301" i="1"/>
  <c r="EZ301" i="1"/>
  <c r="FA301" i="1"/>
  <c r="FB301" i="1"/>
  <c r="FC301" i="1"/>
  <c r="FD301" i="1"/>
  <c r="FE301" i="1"/>
  <c r="FF301" i="1"/>
  <c r="FG301" i="1"/>
  <c r="FH301" i="1"/>
  <c r="FI301" i="1"/>
  <c r="FJ301" i="1"/>
  <c r="FK301" i="1"/>
  <c r="FL301" i="1"/>
  <c r="FM301" i="1"/>
  <c r="FN301" i="1"/>
  <c r="FO301" i="1"/>
  <c r="FP301" i="1"/>
  <c r="FQ301" i="1"/>
  <c r="FR301" i="1"/>
  <c r="FS301" i="1"/>
  <c r="FT301" i="1"/>
  <c r="FU301" i="1"/>
  <c r="FV301" i="1"/>
  <c r="FW301" i="1"/>
  <c r="FX301" i="1"/>
  <c r="FY301" i="1"/>
  <c r="FZ301" i="1"/>
  <c r="GA301" i="1"/>
  <c r="GB301" i="1"/>
  <c r="GC301" i="1"/>
  <c r="GD301" i="1"/>
  <c r="GE301" i="1"/>
  <c r="GF301" i="1"/>
  <c r="GG301" i="1"/>
  <c r="GH301" i="1"/>
  <c r="GI301" i="1"/>
  <c r="GJ301" i="1"/>
  <c r="GK301" i="1"/>
  <c r="GL301" i="1"/>
  <c r="GM301" i="1"/>
  <c r="GN301" i="1"/>
  <c r="GO301" i="1"/>
  <c r="GP301" i="1"/>
  <c r="GQ301" i="1"/>
  <c r="GR301" i="1"/>
  <c r="GS301" i="1"/>
  <c r="GT301" i="1"/>
  <c r="GU301" i="1"/>
  <c r="GV301" i="1"/>
  <c r="GW301" i="1"/>
  <c r="GX301" i="1"/>
  <c r="C303" i="1"/>
  <c r="D303" i="1"/>
  <c r="I303" i="1"/>
  <c r="K303" i="1"/>
  <c r="AC303" i="1"/>
  <c r="CQ303" i="1" s="1"/>
  <c r="P303" i="1" s="1"/>
  <c r="AE303" i="1"/>
  <c r="CR303" i="1" s="1"/>
  <c r="Q303" i="1" s="1"/>
  <c r="AD306" i="1" s="1"/>
  <c r="AF303" i="1"/>
  <c r="CT303" i="1" s="1"/>
  <c r="S303" i="1" s="1"/>
  <c r="AG303" i="1"/>
  <c r="CU303" i="1" s="1"/>
  <c r="T303" i="1" s="1"/>
  <c r="AH303" i="1"/>
  <c r="CV303" i="1" s="1"/>
  <c r="U303" i="1" s="1"/>
  <c r="AI303" i="1"/>
  <c r="AJ303" i="1"/>
  <c r="CW303" i="1"/>
  <c r="V303" i="1" s="1"/>
  <c r="CX303" i="1"/>
  <c r="W303" i="1" s="1"/>
  <c r="FR303" i="1"/>
  <c r="GL303" i="1"/>
  <c r="GN303" i="1"/>
  <c r="GO303" i="1"/>
  <c r="GV303" i="1"/>
  <c r="HC303" i="1" s="1"/>
  <c r="GX303" i="1" s="1"/>
  <c r="CJ306" i="1" s="1"/>
  <c r="I304" i="1"/>
  <c r="AB304" i="1"/>
  <c r="AC304" i="1"/>
  <c r="AD304" i="1"/>
  <c r="AE304" i="1"/>
  <c r="AF304" i="1"/>
  <c r="AG304" i="1"/>
  <c r="AH304" i="1"/>
  <c r="CV304" i="1" s="1"/>
  <c r="AI304" i="1"/>
  <c r="CW304" i="1" s="1"/>
  <c r="AJ304" i="1"/>
  <c r="CQ304" i="1"/>
  <c r="P304" i="1" s="1"/>
  <c r="CR304" i="1"/>
  <c r="Q304" i="1" s="1"/>
  <c r="CS304" i="1"/>
  <c r="R304" i="1" s="1"/>
  <c r="GK304" i="1" s="1"/>
  <c r="CT304" i="1"/>
  <c r="CU304" i="1"/>
  <c r="CX304" i="1"/>
  <c r="FR304" i="1"/>
  <c r="GL304" i="1"/>
  <c r="BZ306" i="1" s="1"/>
  <c r="GN304" i="1"/>
  <c r="CB306" i="1" s="1"/>
  <c r="GO304" i="1"/>
  <c r="GV304" i="1"/>
  <c r="HC304" i="1"/>
  <c r="GX304" i="1" s="1"/>
  <c r="B306" i="1"/>
  <c r="B301" i="1" s="1"/>
  <c r="C306" i="1"/>
  <c r="D306" i="1"/>
  <c r="F306" i="1"/>
  <c r="F301" i="1" s="1"/>
  <c r="G306" i="1"/>
  <c r="G301" i="1" s="1"/>
  <c r="AO306" i="1"/>
  <c r="AO301" i="1" s="1"/>
  <c r="AP306" i="1"/>
  <c r="AP301" i="1" s="1"/>
  <c r="AT306" i="1"/>
  <c r="BB306" i="1"/>
  <c r="F319" i="1" s="1"/>
  <c r="BC306" i="1"/>
  <c r="BC301" i="1" s="1"/>
  <c r="BD306" i="1"/>
  <c r="BX306" i="1"/>
  <c r="BX301" i="1" s="1"/>
  <c r="BY306" i="1"/>
  <c r="BY301" i="1" s="1"/>
  <c r="CC306" i="1"/>
  <c r="CC301" i="1" s="1"/>
  <c r="CK306" i="1"/>
  <c r="CK301" i="1" s="1"/>
  <c r="CL306" i="1"/>
  <c r="CL301" i="1" s="1"/>
  <c r="CM306" i="1"/>
  <c r="CM301" i="1" s="1"/>
  <c r="F315" i="1"/>
  <c r="F324" i="1"/>
  <c r="D336" i="1"/>
  <c r="C338" i="1"/>
  <c r="E338" i="1"/>
  <c r="Z338" i="1"/>
  <c r="AA338" i="1"/>
  <c r="AM338" i="1"/>
  <c r="AN338" i="1"/>
  <c r="BE338" i="1"/>
  <c r="BF338" i="1"/>
  <c r="BG338" i="1"/>
  <c r="BH338" i="1"/>
  <c r="BI338" i="1"/>
  <c r="BJ338" i="1"/>
  <c r="BK338" i="1"/>
  <c r="BL338" i="1"/>
  <c r="BM338" i="1"/>
  <c r="BN338" i="1"/>
  <c r="BO338" i="1"/>
  <c r="BP338" i="1"/>
  <c r="BQ338" i="1"/>
  <c r="BR338" i="1"/>
  <c r="BS338" i="1"/>
  <c r="BT338" i="1"/>
  <c r="BU338" i="1"/>
  <c r="BV338" i="1"/>
  <c r="BW338" i="1"/>
  <c r="CN338" i="1"/>
  <c r="CO338" i="1"/>
  <c r="CP338" i="1"/>
  <c r="CQ338" i="1"/>
  <c r="CR338" i="1"/>
  <c r="CS338" i="1"/>
  <c r="CT338" i="1"/>
  <c r="CU338" i="1"/>
  <c r="CV338" i="1"/>
  <c r="CW338" i="1"/>
  <c r="CX338" i="1"/>
  <c r="CY338" i="1"/>
  <c r="CZ338" i="1"/>
  <c r="DA338" i="1"/>
  <c r="DB338" i="1"/>
  <c r="DC338" i="1"/>
  <c r="DD338" i="1"/>
  <c r="DE338" i="1"/>
  <c r="DF338" i="1"/>
  <c r="DG338" i="1"/>
  <c r="DH338" i="1"/>
  <c r="DI338" i="1"/>
  <c r="DJ338" i="1"/>
  <c r="DK338" i="1"/>
  <c r="DL338" i="1"/>
  <c r="DM338" i="1"/>
  <c r="DN338" i="1"/>
  <c r="DO338" i="1"/>
  <c r="DP338" i="1"/>
  <c r="DQ338" i="1"/>
  <c r="DR338" i="1"/>
  <c r="DS338" i="1"/>
  <c r="DT338" i="1"/>
  <c r="DU338" i="1"/>
  <c r="DV338" i="1"/>
  <c r="DW338" i="1"/>
  <c r="DX338" i="1"/>
  <c r="DY338" i="1"/>
  <c r="DZ338" i="1"/>
  <c r="EA338" i="1"/>
  <c r="EB338" i="1"/>
  <c r="EC338" i="1"/>
  <c r="ED338" i="1"/>
  <c r="EE338" i="1"/>
  <c r="EF338" i="1"/>
  <c r="EG338" i="1"/>
  <c r="EH338" i="1"/>
  <c r="EI338" i="1"/>
  <c r="EJ338" i="1"/>
  <c r="EK338" i="1"/>
  <c r="EL338" i="1"/>
  <c r="EM338" i="1"/>
  <c r="EN338" i="1"/>
  <c r="EO338" i="1"/>
  <c r="EP338" i="1"/>
  <c r="EQ338" i="1"/>
  <c r="ER338" i="1"/>
  <c r="ES338" i="1"/>
  <c r="ET338" i="1"/>
  <c r="EU338" i="1"/>
  <c r="EV338" i="1"/>
  <c r="EW338" i="1"/>
  <c r="EX338" i="1"/>
  <c r="EY338" i="1"/>
  <c r="EZ338" i="1"/>
  <c r="FA338" i="1"/>
  <c r="FB338" i="1"/>
  <c r="FC338" i="1"/>
  <c r="FD338" i="1"/>
  <c r="FE338" i="1"/>
  <c r="FF338" i="1"/>
  <c r="FG338" i="1"/>
  <c r="FH338" i="1"/>
  <c r="FI338" i="1"/>
  <c r="FJ338" i="1"/>
  <c r="FK338" i="1"/>
  <c r="FL338" i="1"/>
  <c r="FM338" i="1"/>
  <c r="FN338" i="1"/>
  <c r="FO338" i="1"/>
  <c r="FP338" i="1"/>
  <c r="FQ338" i="1"/>
  <c r="FR338" i="1"/>
  <c r="FS338" i="1"/>
  <c r="FT338" i="1"/>
  <c r="FU338" i="1"/>
  <c r="FV338" i="1"/>
  <c r="FW338" i="1"/>
  <c r="FX338" i="1"/>
  <c r="FY338" i="1"/>
  <c r="FZ338" i="1"/>
  <c r="GA338" i="1"/>
  <c r="GB338" i="1"/>
  <c r="GC338" i="1"/>
  <c r="GD338" i="1"/>
  <c r="GE338" i="1"/>
  <c r="GF338" i="1"/>
  <c r="GG338" i="1"/>
  <c r="GH338" i="1"/>
  <c r="GI338" i="1"/>
  <c r="GJ338" i="1"/>
  <c r="GK338" i="1"/>
  <c r="GL338" i="1"/>
  <c r="GM338" i="1"/>
  <c r="GN338" i="1"/>
  <c r="GO338" i="1"/>
  <c r="GP338" i="1"/>
  <c r="GQ338" i="1"/>
  <c r="GR338" i="1"/>
  <c r="GS338" i="1"/>
  <c r="GT338" i="1"/>
  <c r="GU338" i="1"/>
  <c r="GV338" i="1"/>
  <c r="GW338" i="1"/>
  <c r="GX338" i="1"/>
  <c r="C340" i="1"/>
  <c r="D340" i="1"/>
  <c r="I340" i="1"/>
  <c r="K340" i="1"/>
  <c r="AC340" i="1"/>
  <c r="CQ340" i="1" s="1"/>
  <c r="P340" i="1" s="1"/>
  <c r="AE340" i="1"/>
  <c r="CR340" i="1" s="1"/>
  <c r="Q340" i="1" s="1"/>
  <c r="AF340" i="1"/>
  <c r="CT340" i="1" s="1"/>
  <c r="S340" i="1" s="1"/>
  <c r="CZ340" i="1" s="1"/>
  <c r="Y340" i="1" s="1"/>
  <c r="AG340" i="1"/>
  <c r="CU340" i="1" s="1"/>
  <c r="T340" i="1" s="1"/>
  <c r="AG349" i="1" s="1"/>
  <c r="AG338" i="1" s="1"/>
  <c r="AH340" i="1"/>
  <c r="CV340" i="1" s="1"/>
  <c r="U340" i="1" s="1"/>
  <c r="AI340" i="1"/>
  <c r="AJ340" i="1"/>
  <c r="CX340" i="1" s="1"/>
  <c r="W340" i="1" s="1"/>
  <c r="CW340" i="1"/>
  <c r="V340" i="1" s="1"/>
  <c r="AI349" i="1" s="1"/>
  <c r="FR340" i="1"/>
  <c r="GL340" i="1"/>
  <c r="GN340" i="1"/>
  <c r="GO340" i="1"/>
  <c r="GV340" i="1"/>
  <c r="HC340" i="1" s="1"/>
  <c r="GX340" i="1"/>
  <c r="CJ349" i="1" s="1"/>
  <c r="CJ338" i="1" s="1"/>
  <c r="I341" i="1"/>
  <c r="W341" i="1" s="1"/>
  <c r="AB341" i="1"/>
  <c r="AC341" i="1"/>
  <c r="AD341" i="1"/>
  <c r="AE341" i="1"/>
  <c r="AF341" i="1"/>
  <c r="AG341" i="1"/>
  <c r="AH341" i="1"/>
  <c r="CV341" i="1" s="1"/>
  <c r="AI341" i="1"/>
  <c r="CW341" i="1" s="1"/>
  <c r="V341" i="1" s="1"/>
  <c r="AJ341" i="1"/>
  <c r="CQ341" i="1"/>
  <c r="P341" i="1" s="1"/>
  <c r="CP341" i="1" s="1"/>
  <c r="O341" i="1" s="1"/>
  <c r="CR341" i="1"/>
  <c r="Q341" i="1" s="1"/>
  <c r="CS341" i="1"/>
  <c r="R341" i="1" s="1"/>
  <c r="GK341" i="1" s="1"/>
  <c r="CT341" i="1"/>
  <c r="S341" i="1" s="1"/>
  <c r="CU341" i="1"/>
  <c r="T341" i="1" s="1"/>
  <c r="CX341" i="1"/>
  <c r="FR341" i="1"/>
  <c r="GL341" i="1"/>
  <c r="GN341" i="1"/>
  <c r="GO341" i="1"/>
  <c r="GV341" i="1"/>
  <c r="HC341" i="1"/>
  <c r="GX341" i="1" s="1"/>
  <c r="C342" i="1"/>
  <c r="D342" i="1"/>
  <c r="I342" i="1"/>
  <c r="K342" i="1"/>
  <c r="AC342" i="1"/>
  <c r="AE342" i="1"/>
  <c r="AF342" i="1"/>
  <c r="AG342" i="1"/>
  <c r="CU342" i="1" s="1"/>
  <c r="T342" i="1" s="1"/>
  <c r="AH342" i="1"/>
  <c r="AI342" i="1"/>
  <c r="AJ342" i="1"/>
  <c r="CT342" i="1"/>
  <c r="S342" i="1" s="1"/>
  <c r="CV342" i="1"/>
  <c r="U342" i="1" s="1"/>
  <c r="CW342" i="1"/>
  <c r="V342" i="1" s="1"/>
  <c r="CX342" i="1"/>
  <c r="W342" i="1" s="1"/>
  <c r="FR342" i="1"/>
  <c r="GL342" i="1"/>
  <c r="GN342" i="1"/>
  <c r="GO342" i="1"/>
  <c r="GV342" i="1"/>
  <c r="HC342" i="1" s="1"/>
  <c r="GX342" i="1" s="1"/>
  <c r="I343" i="1"/>
  <c r="T343" i="1"/>
  <c r="W343" i="1"/>
  <c r="AC343" i="1"/>
  <c r="AD343" i="1"/>
  <c r="AB343" i="1" s="1"/>
  <c r="AE343" i="1"/>
  <c r="CS343" i="1" s="1"/>
  <c r="R343" i="1" s="1"/>
  <c r="AF343" i="1"/>
  <c r="CT343" i="1" s="1"/>
  <c r="S343" i="1" s="1"/>
  <c r="CY343" i="1" s="1"/>
  <c r="X343" i="1" s="1"/>
  <c r="AG343" i="1"/>
  <c r="AH343" i="1"/>
  <c r="CV343" i="1" s="1"/>
  <c r="U343" i="1" s="1"/>
  <c r="AI343" i="1"/>
  <c r="CW343" i="1" s="1"/>
  <c r="V343" i="1" s="1"/>
  <c r="AJ343" i="1"/>
  <c r="CX343" i="1" s="1"/>
  <c r="CQ343" i="1"/>
  <c r="P343" i="1" s="1"/>
  <c r="CP343" i="1" s="1"/>
  <c r="O343" i="1" s="1"/>
  <c r="CR343" i="1"/>
  <c r="Q343" i="1" s="1"/>
  <c r="CU343" i="1"/>
  <c r="FR343" i="1"/>
  <c r="GK343" i="1"/>
  <c r="GL343" i="1"/>
  <c r="GN343" i="1"/>
  <c r="GO343" i="1"/>
  <c r="GV343" i="1"/>
  <c r="HC343" i="1" s="1"/>
  <c r="GX343" i="1" s="1"/>
  <c r="C344" i="1"/>
  <c r="D344" i="1"/>
  <c r="I344" i="1"/>
  <c r="K344" i="1"/>
  <c r="W344" i="1"/>
  <c r="AB344" i="1"/>
  <c r="AC344" i="1"/>
  <c r="AD344" i="1"/>
  <c r="AE344" i="1"/>
  <c r="AF344" i="1"/>
  <c r="AG344" i="1"/>
  <c r="AH344" i="1"/>
  <c r="CV344" i="1" s="1"/>
  <c r="U344" i="1" s="1"/>
  <c r="AI344" i="1"/>
  <c r="CW344" i="1" s="1"/>
  <c r="V344" i="1" s="1"/>
  <c r="AJ344" i="1"/>
  <c r="CQ344" i="1"/>
  <c r="P344" i="1" s="1"/>
  <c r="CP344" i="1" s="1"/>
  <c r="O344" i="1" s="1"/>
  <c r="CR344" i="1"/>
  <c r="Q344" i="1" s="1"/>
  <c r="CS344" i="1"/>
  <c r="R344" i="1" s="1"/>
  <c r="GK344" i="1" s="1"/>
  <c r="CT344" i="1"/>
  <c r="S344" i="1" s="1"/>
  <c r="CU344" i="1"/>
  <c r="T344" i="1" s="1"/>
  <c r="CX344" i="1"/>
  <c r="FR344" i="1"/>
  <c r="GL344" i="1"/>
  <c r="GN344" i="1"/>
  <c r="GO344" i="1"/>
  <c r="GV344" i="1"/>
  <c r="HC344" i="1"/>
  <c r="GX344" i="1" s="1"/>
  <c r="I345" i="1"/>
  <c r="AC345" i="1"/>
  <c r="CQ345" i="1" s="1"/>
  <c r="P345" i="1" s="1"/>
  <c r="AE345" i="1"/>
  <c r="CR345" i="1" s="1"/>
  <c r="Q345" i="1" s="1"/>
  <c r="AF345" i="1"/>
  <c r="CT345" i="1" s="1"/>
  <c r="S345" i="1" s="1"/>
  <c r="CZ345" i="1" s="1"/>
  <c r="Y345" i="1" s="1"/>
  <c r="AG345" i="1"/>
  <c r="CU345" i="1" s="1"/>
  <c r="T345" i="1" s="1"/>
  <c r="AH345" i="1"/>
  <c r="CV345" i="1" s="1"/>
  <c r="U345" i="1" s="1"/>
  <c r="AI345" i="1"/>
  <c r="AJ345" i="1"/>
  <c r="CX345" i="1" s="1"/>
  <c r="W345" i="1" s="1"/>
  <c r="CW345" i="1"/>
  <c r="V345" i="1" s="1"/>
  <c r="FR345" i="1"/>
  <c r="GL345" i="1"/>
  <c r="GN345" i="1"/>
  <c r="GO345" i="1"/>
  <c r="GV345" i="1"/>
  <c r="HC345" i="1" s="1"/>
  <c r="GX345" i="1"/>
  <c r="C346" i="1"/>
  <c r="D346" i="1"/>
  <c r="I346" i="1"/>
  <c r="K346" i="1"/>
  <c r="T346" i="1"/>
  <c r="AC346" i="1"/>
  <c r="AE346" i="1"/>
  <c r="CS346" i="1" s="1"/>
  <c r="R346" i="1" s="1"/>
  <c r="AF346" i="1"/>
  <c r="CT346" i="1" s="1"/>
  <c r="S346" i="1" s="1"/>
  <c r="CZ346" i="1" s="1"/>
  <c r="Y346" i="1" s="1"/>
  <c r="AG346" i="1"/>
  <c r="AH346" i="1"/>
  <c r="CV346" i="1" s="1"/>
  <c r="U346" i="1" s="1"/>
  <c r="AI346" i="1"/>
  <c r="CW346" i="1" s="1"/>
  <c r="V346" i="1" s="1"/>
  <c r="AJ346" i="1"/>
  <c r="CX346" i="1" s="1"/>
  <c r="W346" i="1" s="1"/>
  <c r="CQ346" i="1"/>
  <c r="P346" i="1" s="1"/>
  <c r="CP346" i="1" s="1"/>
  <c r="O346" i="1" s="1"/>
  <c r="CR346" i="1"/>
  <c r="Q346" i="1" s="1"/>
  <c r="CU346" i="1"/>
  <c r="CY346" i="1"/>
  <c r="X346" i="1" s="1"/>
  <c r="FR346" i="1"/>
  <c r="GK346" i="1"/>
  <c r="GL346" i="1"/>
  <c r="GN346" i="1"/>
  <c r="GO346" i="1"/>
  <c r="GV346" i="1"/>
  <c r="HC346" i="1" s="1"/>
  <c r="GX346" i="1" s="1"/>
  <c r="I347" i="1"/>
  <c r="S347" i="1"/>
  <c r="AC347" i="1"/>
  <c r="CQ347" i="1" s="1"/>
  <c r="P347" i="1" s="1"/>
  <c r="AE347" i="1"/>
  <c r="AF347" i="1"/>
  <c r="AG347" i="1"/>
  <c r="CU347" i="1" s="1"/>
  <c r="T347" i="1" s="1"/>
  <c r="AH347" i="1"/>
  <c r="AI347" i="1"/>
  <c r="AJ347" i="1"/>
  <c r="CT347" i="1"/>
  <c r="CV347" i="1"/>
  <c r="U347" i="1" s="1"/>
  <c r="CW347" i="1"/>
  <c r="V347" i="1" s="1"/>
  <c r="CX347" i="1"/>
  <c r="W347" i="1" s="1"/>
  <c r="FR347" i="1"/>
  <c r="GL347" i="1"/>
  <c r="GN347" i="1"/>
  <c r="CB349" i="1" s="1"/>
  <c r="GO347" i="1"/>
  <c r="GV347" i="1"/>
  <c r="HC347" i="1" s="1"/>
  <c r="GX347" i="1" s="1"/>
  <c r="B349" i="1"/>
  <c r="B338" i="1" s="1"/>
  <c r="C349" i="1"/>
  <c r="D349" i="1"/>
  <c r="D338" i="1" s="1"/>
  <c r="F349" i="1"/>
  <c r="F338" i="1" s="1"/>
  <c r="G349" i="1"/>
  <c r="G338" i="1" s="1"/>
  <c r="AJ349" i="1"/>
  <c r="BX349" i="1"/>
  <c r="BX338" i="1" s="1"/>
  <c r="BY349" i="1"/>
  <c r="BY338" i="1" s="1"/>
  <c r="CC349" i="1"/>
  <c r="CC338" i="1" s="1"/>
  <c r="CK349" i="1"/>
  <c r="CK338" i="1" s="1"/>
  <c r="CL349" i="1"/>
  <c r="CM349" i="1"/>
  <c r="CM338" i="1" s="1"/>
  <c r="D379" i="1"/>
  <c r="C381" i="1"/>
  <c r="E381" i="1"/>
  <c r="Z381" i="1"/>
  <c r="AA381" i="1"/>
  <c r="AM381" i="1"/>
  <c r="AN381" i="1"/>
  <c r="BE381" i="1"/>
  <c r="BF381" i="1"/>
  <c r="BG381" i="1"/>
  <c r="BH381" i="1"/>
  <c r="BI381" i="1"/>
  <c r="BJ381" i="1"/>
  <c r="BK381" i="1"/>
  <c r="BL381" i="1"/>
  <c r="BM381" i="1"/>
  <c r="BN381" i="1"/>
  <c r="BO381" i="1"/>
  <c r="BP381" i="1"/>
  <c r="BQ381" i="1"/>
  <c r="BR381" i="1"/>
  <c r="BS381" i="1"/>
  <c r="BT381" i="1"/>
  <c r="BU381" i="1"/>
  <c r="BV381" i="1"/>
  <c r="BW381" i="1"/>
  <c r="CN381" i="1"/>
  <c r="CO381" i="1"/>
  <c r="CP381" i="1"/>
  <c r="CQ381" i="1"/>
  <c r="CR381" i="1"/>
  <c r="CS381" i="1"/>
  <c r="CT381" i="1"/>
  <c r="CU381" i="1"/>
  <c r="CV381" i="1"/>
  <c r="CW381" i="1"/>
  <c r="CX381" i="1"/>
  <c r="CY381" i="1"/>
  <c r="CZ381" i="1"/>
  <c r="DA381" i="1"/>
  <c r="DB381" i="1"/>
  <c r="DC381" i="1"/>
  <c r="DD381" i="1"/>
  <c r="DE381" i="1"/>
  <c r="DF381" i="1"/>
  <c r="DG381" i="1"/>
  <c r="DH381" i="1"/>
  <c r="DI381" i="1"/>
  <c r="DJ381" i="1"/>
  <c r="DK381" i="1"/>
  <c r="DL381" i="1"/>
  <c r="DM381" i="1"/>
  <c r="DN381" i="1"/>
  <c r="DO381" i="1"/>
  <c r="DP381" i="1"/>
  <c r="DQ381" i="1"/>
  <c r="DR381" i="1"/>
  <c r="DS381" i="1"/>
  <c r="DT381" i="1"/>
  <c r="DU381" i="1"/>
  <c r="DV381" i="1"/>
  <c r="DW381" i="1"/>
  <c r="DX381" i="1"/>
  <c r="DY381" i="1"/>
  <c r="DZ381" i="1"/>
  <c r="EA381" i="1"/>
  <c r="EB381" i="1"/>
  <c r="EC381" i="1"/>
  <c r="ED381" i="1"/>
  <c r="EE381" i="1"/>
  <c r="EF381" i="1"/>
  <c r="EG381" i="1"/>
  <c r="EH381" i="1"/>
  <c r="EI381" i="1"/>
  <c r="EJ381" i="1"/>
  <c r="EK381" i="1"/>
  <c r="EL381" i="1"/>
  <c r="EM381" i="1"/>
  <c r="EN381" i="1"/>
  <c r="EO381" i="1"/>
  <c r="EP381" i="1"/>
  <c r="EQ381" i="1"/>
  <c r="ER381" i="1"/>
  <c r="ES381" i="1"/>
  <c r="ET381" i="1"/>
  <c r="EU381" i="1"/>
  <c r="EV381" i="1"/>
  <c r="EW381" i="1"/>
  <c r="EX381" i="1"/>
  <c r="EY381" i="1"/>
  <c r="EZ381" i="1"/>
  <c r="FA381" i="1"/>
  <c r="FB381" i="1"/>
  <c r="FC381" i="1"/>
  <c r="FD381" i="1"/>
  <c r="FE381" i="1"/>
  <c r="FF381" i="1"/>
  <c r="FG381" i="1"/>
  <c r="FH381" i="1"/>
  <c r="FI381" i="1"/>
  <c r="FJ381" i="1"/>
  <c r="FK381" i="1"/>
  <c r="FL381" i="1"/>
  <c r="FM381" i="1"/>
  <c r="FN381" i="1"/>
  <c r="FO381" i="1"/>
  <c r="FP381" i="1"/>
  <c r="FQ381" i="1"/>
  <c r="FR381" i="1"/>
  <c r="FS381" i="1"/>
  <c r="FT381" i="1"/>
  <c r="FU381" i="1"/>
  <c r="FV381" i="1"/>
  <c r="FW381" i="1"/>
  <c r="FX381" i="1"/>
  <c r="FY381" i="1"/>
  <c r="FZ381" i="1"/>
  <c r="GA381" i="1"/>
  <c r="GB381" i="1"/>
  <c r="GC381" i="1"/>
  <c r="GD381" i="1"/>
  <c r="GE381" i="1"/>
  <c r="GF381" i="1"/>
  <c r="GG381" i="1"/>
  <c r="GH381" i="1"/>
  <c r="GI381" i="1"/>
  <c r="GJ381" i="1"/>
  <c r="GK381" i="1"/>
  <c r="GL381" i="1"/>
  <c r="GM381" i="1"/>
  <c r="GN381" i="1"/>
  <c r="GO381" i="1"/>
  <c r="GP381" i="1"/>
  <c r="GQ381" i="1"/>
  <c r="GR381" i="1"/>
  <c r="GS381" i="1"/>
  <c r="GT381" i="1"/>
  <c r="GU381" i="1"/>
  <c r="GV381" i="1"/>
  <c r="GW381" i="1"/>
  <c r="GX381" i="1"/>
  <c r="C383" i="1"/>
  <c r="D383" i="1"/>
  <c r="I383" i="1"/>
  <c r="CU57" i="3" s="1"/>
  <c r="K383" i="1"/>
  <c r="S383" i="1"/>
  <c r="X383" i="1"/>
  <c r="AC383" i="1"/>
  <c r="AE383" i="1"/>
  <c r="CR383" i="1" s="1"/>
  <c r="Q383" i="1" s="1"/>
  <c r="AF383" i="1"/>
  <c r="AG383" i="1"/>
  <c r="CU383" i="1" s="1"/>
  <c r="T383" i="1" s="1"/>
  <c r="AG386" i="1" s="1"/>
  <c r="AH383" i="1"/>
  <c r="AI383" i="1"/>
  <c r="CW383" i="1" s="1"/>
  <c r="V383" i="1" s="1"/>
  <c r="AJ383" i="1"/>
  <c r="CX383" i="1" s="1"/>
  <c r="W383" i="1" s="1"/>
  <c r="CQ383" i="1"/>
  <c r="P383" i="1" s="1"/>
  <c r="CT383" i="1"/>
  <c r="CV383" i="1"/>
  <c r="U383" i="1" s="1"/>
  <c r="CY383" i="1"/>
  <c r="CZ383" i="1"/>
  <c r="Y383" i="1" s="1"/>
  <c r="FR383" i="1"/>
  <c r="GL383" i="1"/>
  <c r="BZ386" i="1" s="1"/>
  <c r="GN383" i="1"/>
  <c r="GO383" i="1"/>
  <c r="GV383" i="1"/>
  <c r="HC383" i="1" s="1"/>
  <c r="GX383" i="1" s="1"/>
  <c r="I384" i="1"/>
  <c r="R384" i="1"/>
  <c r="GK384" i="1" s="1"/>
  <c r="AC384" i="1"/>
  <c r="CQ384" i="1" s="1"/>
  <c r="P384" i="1" s="1"/>
  <c r="AD384" i="1"/>
  <c r="AE384" i="1"/>
  <c r="AF384" i="1"/>
  <c r="CT384" i="1" s="1"/>
  <c r="S384" i="1" s="1"/>
  <c r="AG384" i="1"/>
  <c r="AH384" i="1"/>
  <c r="AI384" i="1"/>
  <c r="AJ384" i="1"/>
  <c r="CX384" i="1" s="1"/>
  <c r="W384" i="1" s="1"/>
  <c r="CR384" i="1"/>
  <c r="Q384" i="1" s="1"/>
  <c r="CS384" i="1"/>
  <c r="CU384" i="1"/>
  <c r="T384" i="1" s="1"/>
  <c r="CV384" i="1"/>
  <c r="U384" i="1" s="1"/>
  <c r="AH386" i="1" s="1"/>
  <c r="CW384" i="1"/>
  <c r="V384" i="1" s="1"/>
  <c r="FR384" i="1"/>
  <c r="GL384" i="1"/>
  <c r="GN384" i="1"/>
  <c r="CB386" i="1" s="1"/>
  <c r="GO384" i="1"/>
  <c r="CC386" i="1" s="1"/>
  <c r="GV384" i="1"/>
  <c r="HC384" i="1" s="1"/>
  <c r="GX384" i="1"/>
  <c r="B386" i="1"/>
  <c r="B381" i="1" s="1"/>
  <c r="C386" i="1"/>
  <c r="D386" i="1"/>
  <c r="D381" i="1" s="1"/>
  <c r="F386" i="1"/>
  <c r="F381" i="1" s="1"/>
  <c r="G386" i="1"/>
  <c r="G381" i="1" s="1"/>
  <c r="BX386" i="1"/>
  <c r="BX381" i="1" s="1"/>
  <c r="BY386" i="1"/>
  <c r="BY381" i="1" s="1"/>
  <c r="CK386" i="1"/>
  <c r="CK381" i="1" s="1"/>
  <c r="CL386" i="1"/>
  <c r="CL381" i="1" s="1"/>
  <c r="CM386" i="1"/>
  <c r="D416" i="1"/>
  <c r="E418" i="1"/>
  <c r="Z418" i="1"/>
  <c r="AA418" i="1"/>
  <c r="AM418" i="1"/>
  <c r="AN418" i="1"/>
  <c r="BE418" i="1"/>
  <c r="BF418" i="1"/>
  <c r="BG418" i="1"/>
  <c r="BH418" i="1"/>
  <c r="BI418" i="1"/>
  <c r="BJ418" i="1"/>
  <c r="BK418" i="1"/>
  <c r="BL418" i="1"/>
  <c r="BM418" i="1"/>
  <c r="BN418" i="1"/>
  <c r="BO418" i="1"/>
  <c r="BP418" i="1"/>
  <c r="BQ418" i="1"/>
  <c r="BR418" i="1"/>
  <c r="BS418" i="1"/>
  <c r="BT418" i="1"/>
  <c r="BU418" i="1"/>
  <c r="BV418" i="1"/>
  <c r="BW418" i="1"/>
  <c r="BX418" i="1"/>
  <c r="CN418" i="1"/>
  <c r="CO418" i="1"/>
  <c r="CP418" i="1"/>
  <c r="CQ418" i="1"/>
  <c r="CR418" i="1"/>
  <c r="CS418" i="1"/>
  <c r="CT418" i="1"/>
  <c r="CU418" i="1"/>
  <c r="CV418" i="1"/>
  <c r="CW418" i="1"/>
  <c r="CX418" i="1"/>
  <c r="CY418" i="1"/>
  <c r="CZ418" i="1"/>
  <c r="DA418" i="1"/>
  <c r="DB418" i="1"/>
  <c r="DC418" i="1"/>
  <c r="DD418" i="1"/>
  <c r="DE418" i="1"/>
  <c r="DF418" i="1"/>
  <c r="DG418" i="1"/>
  <c r="DH418" i="1"/>
  <c r="DI418" i="1"/>
  <c r="DJ418" i="1"/>
  <c r="DK418" i="1"/>
  <c r="DL418" i="1"/>
  <c r="DM418" i="1"/>
  <c r="DN418" i="1"/>
  <c r="DO418" i="1"/>
  <c r="DP418" i="1"/>
  <c r="DQ418" i="1"/>
  <c r="DR418" i="1"/>
  <c r="DS418" i="1"/>
  <c r="DT418" i="1"/>
  <c r="DU418" i="1"/>
  <c r="DV418" i="1"/>
  <c r="DW418" i="1"/>
  <c r="DX418" i="1"/>
  <c r="DY418" i="1"/>
  <c r="DZ418" i="1"/>
  <c r="EA418" i="1"/>
  <c r="EB418" i="1"/>
  <c r="EC418" i="1"/>
  <c r="ED418" i="1"/>
  <c r="EE418" i="1"/>
  <c r="EF418" i="1"/>
  <c r="EG418" i="1"/>
  <c r="EH418" i="1"/>
  <c r="EI418" i="1"/>
  <c r="EJ418" i="1"/>
  <c r="EK418" i="1"/>
  <c r="EL418" i="1"/>
  <c r="EM418" i="1"/>
  <c r="EN418" i="1"/>
  <c r="EO418" i="1"/>
  <c r="EP418" i="1"/>
  <c r="EQ418" i="1"/>
  <c r="ER418" i="1"/>
  <c r="ES418" i="1"/>
  <c r="ET418" i="1"/>
  <c r="EU418" i="1"/>
  <c r="EV418" i="1"/>
  <c r="EW418" i="1"/>
  <c r="EX418" i="1"/>
  <c r="EY418" i="1"/>
  <c r="EZ418" i="1"/>
  <c r="FA418" i="1"/>
  <c r="FB418" i="1"/>
  <c r="FC418" i="1"/>
  <c r="FD418" i="1"/>
  <c r="FE418" i="1"/>
  <c r="FF418" i="1"/>
  <c r="FG418" i="1"/>
  <c r="FH418" i="1"/>
  <c r="FI418" i="1"/>
  <c r="FJ418" i="1"/>
  <c r="FK418" i="1"/>
  <c r="FL418" i="1"/>
  <c r="FM418" i="1"/>
  <c r="FN418" i="1"/>
  <c r="FO418" i="1"/>
  <c r="FP418" i="1"/>
  <c r="FQ418" i="1"/>
  <c r="FR418" i="1"/>
  <c r="FS418" i="1"/>
  <c r="FT418" i="1"/>
  <c r="FU418" i="1"/>
  <c r="FV418" i="1"/>
  <c r="FW418" i="1"/>
  <c r="FX418" i="1"/>
  <c r="FY418" i="1"/>
  <c r="FZ418" i="1"/>
  <c r="GA418" i="1"/>
  <c r="GB418" i="1"/>
  <c r="GC418" i="1"/>
  <c r="GD418" i="1"/>
  <c r="GE418" i="1"/>
  <c r="GF418" i="1"/>
  <c r="GG418" i="1"/>
  <c r="GH418" i="1"/>
  <c r="GI418" i="1"/>
  <c r="GJ418" i="1"/>
  <c r="GK418" i="1"/>
  <c r="GL418" i="1"/>
  <c r="GM418" i="1"/>
  <c r="GN418" i="1"/>
  <c r="GO418" i="1"/>
  <c r="GP418" i="1"/>
  <c r="GQ418" i="1"/>
  <c r="GR418" i="1"/>
  <c r="GS418" i="1"/>
  <c r="GT418" i="1"/>
  <c r="GU418" i="1"/>
  <c r="GV418" i="1"/>
  <c r="GW418" i="1"/>
  <c r="GX418" i="1"/>
  <c r="C420" i="1"/>
  <c r="D420" i="1"/>
  <c r="I420" i="1"/>
  <c r="K420" i="1"/>
  <c r="U420" i="1"/>
  <c r="AC420" i="1"/>
  <c r="AE420" i="1"/>
  <c r="CR420" i="1" s="1"/>
  <c r="Q420" i="1" s="1"/>
  <c r="AF420" i="1"/>
  <c r="AG420" i="1"/>
  <c r="CU420" i="1" s="1"/>
  <c r="T420" i="1" s="1"/>
  <c r="AH420" i="1"/>
  <c r="AI420" i="1"/>
  <c r="CW420" i="1" s="1"/>
  <c r="V420" i="1" s="1"/>
  <c r="AJ420" i="1"/>
  <c r="CX420" i="1" s="1"/>
  <c r="W420" i="1" s="1"/>
  <c r="CQ420" i="1"/>
  <c r="P420" i="1" s="1"/>
  <c r="CT420" i="1"/>
  <c r="S420" i="1" s="1"/>
  <c r="CV420" i="1"/>
  <c r="FR420" i="1"/>
  <c r="GL420" i="1"/>
  <c r="GN420" i="1"/>
  <c r="GO420" i="1"/>
  <c r="GV420" i="1"/>
  <c r="HC420" i="1" s="1"/>
  <c r="GX420" i="1" s="1"/>
  <c r="I421" i="1"/>
  <c r="R421" i="1"/>
  <c r="GK421" i="1" s="1"/>
  <c r="AC421" i="1"/>
  <c r="CQ421" i="1" s="1"/>
  <c r="P421" i="1" s="1"/>
  <c r="CP421" i="1" s="1"/>
  <c r="O421" i="1" s="1"/>
  <c r="AD421" i="1"/>
  <c r="AE421" i="1"/>
  <c r="CR421" i="1" s="1"/>
  <c r="Q421" i="1" s="1"/>
  <c r="AF421" i="1"/>
  <c r="CT421" i="1" s="1"/>
  <c r="S421" i="1" s="1"/>
  <c r="AG421" i="1"/>
  <c r="AH421" i="1"/>
  <c r="AI421" i="1"/>
  <c r="AJ421" i="1"/>
  <c r="CX421" i="1" s="1"/>
  <c r="W421" i="1" s="1"/>
  <c r="CS421" i="1"/>
  <c r="CU421" i="1"/>
  <c r="T421" i="1" s="1"/>
  <c r="CV421" i="1"/>
  <c r="U421" i="1" s="1"/>
  <c r="CW421" i="1"/>
  <c r="V421" i="1" s="1"/>
  <c r="FR421" i="1"/>
  <c r="GL421" i="1"/>
  <c r="GN421" i="1"/>
  <c r="GO421" i="1"/>
  <c r="GV421" i="1"/>
  <c r="HC421" i="1" s="1"/>
  <c r="GX421" i="1"/>
  <c r="C422" i="1"/>
  <c r="D422" i="1"/>
  <c r="I422" i="1"/>
  <c r="K422" i="1"/>
  <c r="R422" i="1"/>
  <c r="GK422" i="1" s="1"/>
  <c r="U422" i="1"/>
  <c r="AC422" i="1"/>
  <c r="CQ422" i="1" s="1"/>
  <c r="P422" i="1" s="1"/>
  <c r="CP422" i="1" s="1"/>
  <c r="O422" i="1" s="1"/>
  <c r="AE422" i="1"/>
  <c r="CR422" i="1" s="1"/>
  <c r="Q422" i="1" s="1"/>
  <c r="AF422" i="1"/>
  <c r="CT422" i="1" s="1"/>
  <c r="S422" i="1" s="1"/>
  <c r="CY422" i="1" s="1"/>
  <c r="X422" i="1" s="1"/>
  <c r="AG422" i="1"/>
  <c r="CU422" i="1" s="1"/>
  <c r="T422" i="1" s="1"/>
  <c r="AH422" i="1"/>
  <c r="AI422" i="1"/>
  <c r="CW422" i="1" s="1"/>
  <c r="V422" i="1" s="1"/>
  <c r="AJ422" i="1"/>
  <c r="CS422" i="1"/>
  <c r="CV422" i="1"/>
  <c r="CX422" i="1"/>
  <c r="W422" i="1" s="1"/>
  <c r="FR422" i="1"/>
  <c r="GL422" i="1"/>
  <c r="GN422" i="1"/>
  <c r="GO422" i="1"/>
  <c r="GV422" i="1"/>
  <c r="HC422" i="1"/>
  <c r="GX422" i="1" s="1"/>
  <c r="I423" i="1"/>
  <c r="R423" i="1"/>
  <c r="AC423" i="1"/>
  <c r="AE423" i="1"/>
  <c r="AD423" i="1" s="1"/>
  <c r="AF423" i="1"/>
  <c r="AG423" i="1"/>
  <c r="CU423" i="1" s="1"/>
  <c r="T423" i="1" s="1"/>
  <c r="AH423" i="1"/>
  <c r="CV423" i="1" s="1"/>
  <c r="U423" i="1" s="1"/>
  <c r="AI423" i="1"/>
  <c r="AJ423" i="1"/>
  <c r="CX423" i="1" s="1"/>
  <c r="W423" i="1" s="1"/>
  <c r="CR423" i="1"/>
  <c r="Q423" i="1" s="1"/>
  <c r="CS423" i="1"/>
  <c r="CT423" i="1"/>
  <c r="S423" i="1" s="1"/>
  <c r="CW423" i="1"/>
  <c r="V423" i="1" s="1"/>
  <c r="FR423" i="1"/>
  <c r="GK423" i="1"/>
  <c r="GL423" i="1"/>
  <c r="GN423" i="1"/>
  <c r="GO423" i="1"/>
  <c r="GV423" i="1"/>
  <c r="HC423" i="1" s="1"/>
  <c r="GX423" i="1" s="1"/>
  <c r="C424" i="1"/>
  <c r="D424" i="1"/>
  <c r="I424" i="1"/>
  <c r="K424" i="1"/>
  <c r="R424" i="1"/>
  <c r="GK424" i="1" s="1"/>
  <c r="AC424" i="1"/>
  <c r="CQ424" i="1" s="1"/>
  <c r="P424" i="1" s="1"/>
  <c r="AD424" i="1"/>
  <c r="AE424" i="1"/>
  <c r="CR424" i="1" s="1"/>
  <c r="Q424" i="1" s="1"/>
  <c r="AF424" i="1"/>
  <c r="CT424" i="1" s="1"/>
  <c r="S424" i="1" s="1"/>
  <c r="AG424" i="1"/>
  <c r="AH424" i="1"/>
  <c r="AI424" i="1"/>
  <c r="AJ424" i="1"/>
  <c r="CX424" i="1" s="1"/>
  <c r="W424" i="1" s="1"/>
  <c r="CS424" i="1"/>
  <c r="CU424" i="1"/>
  <c r="T424" i="1" s="1"/>
  <c r="CV424" i="1"/>
  <c r="U424" i="1" s="1"/>
  <c r="CW424" i="1"/>
  <c r="V424" i="1" s="1"/>
  <c r="FR424" i="1"/>
  <c r="GL424" i="1"/>
  <c r="GN424" i="1"/>
  <c r="GO424" i="1"/>
  <c r="GV424" i="1"/>
  <c r="HC424" i="1" s="1"/>
  <c r="GX424" i="1"/>
  <c r="AC425" i="1"/>
  <c r="AE425" i="1"/>
  <c r="CR425" i="1" s="1"/>
  <c r="AF425" i="1"/>
  <c r="CT425" i="1" s="1"/>
  <c r="AG425" i="1"/>
  <c r="CU425" i="1" s="1"/>
  <c r="AH425" i="1"/>
  <c r="AI425" i="1"/>
  <c r="CW425" i="1" s="1"/>
  <c r="AJ425" i="1"/>
  <c r="CX425" i="1" s="1"/>
  <c r="CQ425" i="1"/>
  <c r="CV425" i="1"/>
  <c r="FR425" i="1"/>
  <c r="GL425" i="1"/>
  <c r="GN425" i="1"/>
  <c r="GO425" i="1"/>
  <c r="GV425" i="1"/>
  <c r="HC425" i="1" s="1"/>
  <c r="I426" i="1"/>
  <c r="K426" i="1"/>
  <c r="AC426" i="1"/>
  <c r="AE426" i="1"/>
  <c r="AF426" i="1"/>
  <c r="AG426" i="1"/>
  <c r="AH426" i="1"/>
  <c r="AI426" i="1"/>
  <c r="CW426" i="1" s="1"/>
  <c r="V426" i="1" s="1"/>
  <c r="AJ426" i="1"/>
  <c r="CX426" i="1" s="1"/>
  <c r="W426" i="1" s="1"/>
  <c r="CT426" i="1"/>
  <c r="S426" i="1" s="1"/>
  <c r="CU426" i="1"/>
  <c r="T426" i="1" s="1"/>
  <c r="CV426" i="1"/>
  <c r="U426" i="1" s="1"/>
  <c r="FR426" i="1"/>
  <c r="GL426" i="1"/>
  <c r="GO426" i="1"/>
  <c r="GP426" i="1"/>
  <c r="GV426" i="1"/>
  <c r="HC426" i="1" s="1"/>
  <c r="GX426" i="1" s="1"/>
  <c r="I427" i="1"/>
  <c r="K427" i="1"/>
  <c r="S427" i="1"/>
  <c r="CZ427" i="1" s="1"/>
  <c r="Y427" i="1" s="1"/>
  <c r="T427" i="1"/>
  <c r="V427" i="1"/>
  <c r="AC427" i="1"/>
  <c r="CQ427" i="1" s="1"/>
  <c r="P427" i="1" s="1"/>
  <c r="CP427" i="1" s="1"/>
  <c r="O427" i="1" s="1"/>
  <c r="AE427" i="1"/>
  <c r="CR427" i="1" s="1"/>
  <c r="Q427" i="1" s="1"/>
  <c r="AF427" i="1"/>
  <c r="AG427" i="1"/>
  <c r="CU427" i="1" s="1"/>
  <c r="AH427" i="1"/>
  <c r="CV427" i="1" s="1"/>
  <c r="U427" i="1" s="1"/>
  <c r="AI427" i="1"/>
  <c r="AJ427" i="1"/>
  <c r="CX427" i="1" s="1"/>
  <c r="W427" i="1" s="1"/>
  <c r="CT427" i="1"/>
  <c r="CW427" i="1"/>
  <c r="CY427" i="1"/>
  <c r="X427" i="1" s="1"/>
  <c r="FR427" i="1"/>
  <c r="GL427" i="1"/>
  <c r="GO427" i="1"/>
  <c r="GP427" i="1"/>
  <c r="GV427" i="1"/>
  <c r="HC427" i="1"/>
  <c r="GX427" i="1" s="1"/>
  <c r="I428" i="1"/>
  <c r="K428" i="1"/>
  <c r="AC428" i="1"/>
  <c r="AE428" i="1"/>
  <c r="AD428" i="1" s="1"/>
  <c r="AF428" i="1"/>
  <c r="AG428" i="1"/>
  <c r="CU428" i="1" s="1"/>
  <c r="AH428" i="1"/>
  <c r="CV428" i="1" s="1"/>
  <c r="AI428" i="1"/>
  <c r="CW428" i="1" s="1"/>
  <c r="AJ428" i="1"/>
  <c r="CX428" i="1" s="1"/>
  <c r="CR428" i="1"/>
  <c r="CS428" i="1"/>
  <c r="R428" i="1" s="1"/>
  <c r="GK428" i="1" s="1"/>
  <c r="CT428" i="1"/>
  <c r="FR428" i="1"/>
  <c r="GL428" i="1"/>
  <c r="GO428" i="1"/>
  <c r="GP428" i="1"/>
  <c r="GV428" i="1"/>
  <c r="HC428" i="1" s="1"/>
  <c r="I429" i="1"/>
  <c r="K429" i="1"/>
  <c r="T429" i="1"/>
  <c r="AC429" i="1"/>
  <c r="CQ429" i="1" s="1"/>
  <c r="P429" i="1" s="1"/>
  <c r="AE429" i="1"/>
  <c r="CR429" i="1" s="1"/>
  <c r="Q429" i="1" s="1"/>
  <c r="AF429" i="1"/>
  <c r="CT429" i="1" s="1"/>
  <c r="S429" i="1" s="1"/>
  <c r="AG429" i="1"/>
  <c r="CU429" i="1" s="1"/>
  <c r="AH429" i="1"/>
  <c r="AI429" i="1"/>
  <c r="AJ429" i="1"/>
  <c r="CV429" i="1"/>
  <c r="U429" i="1" s="1"/>
  <c r="CW429" i="1"/>
  <c r="V429" i="1" s="1"/>
  <c r="CX429" i="1"/>
  <c r="W429" i="1" s="1"/>
  <c r="FR429" i="1"/>
  <c r="GL429" i="1"/>
  <c r="GO429" i="1"/>
  <c r="GP429" i="1"/>
  <c r="GV429" i="1"/>
  <c r="HC429" i="1" s="1"/>
  <c r="GX429" i="1"/>
  <c r="I430" i="1"/>
  <c r="GX430" i="1" s="1"/>
  <c r="K430" i="1"/>
  <c r="AC430" i="1"/>
  <c r="AB430" i="1" s="1"/>
  <c r="AD430" i="1"/>
  <c r="AE430" i="1"/>
  <c r="CS430" i="1" s="1"/>
  <c r="R430" i="1" s="1"/>
  <c r="GK430" i="1" s="1"/>
  <c r="AF430" i="1"/>
  <c r="CT430" i="1" s="1"/>
  <c r="AG430" i="1"/>
  <c r="CU430" i="1" s="1"/>
  <c r="T430" i="1" s="1"/>
  <c r="AH430" i="1"/>
  <c r="CV430" i="1" s="1"/>
  <c r="AI430" i="1"/>
  <c r="AJ430" i="1"/>
  <c r="CX430" i="1" s="1"/>
  <c r="W430" i="1" s="1"/>
  <c r="CQ430" i="1"/>
  <c r="CR430" i="1"/>
  <c r="CW430" i="1"/>
  <c r="FR430" i="1"/>
  <c r="GL430" i="1"/>
  <c r="GO430" i="1"/>
  <c r="GP430" i="1"/>
  <c r="GV430" i="1"/>
  <c r="HC430" i="1"/>
  <c r="B432" i="1"/>
  <c r="B418" i="1" s="1"/>
  <c r="C432" i="1"/>
  <c r="C418" i="1" s="1"/>
  <c r="D432" i="1"/>
  <c r="D418" i="1" s="1"/>
  <c r="F432" i="1"/>
  <c r="F418" i="1" s="1"/>
  <c r="G432" i="1"/>
  <c r="G418" i="1" s="1"/>
  <c r="AO432" i="1"/>
  <c r="BB432" i="1"/>
  <c r="BB418" i="1" s="1"/>
  <c r="BC432" i="1"/>
  <c r="BX432" i="1"/>
  <c r="CK432" i="1"/>
  <c r="CK418" i="1" s="1"/>
  <c r="CL432" i="1"/>
  <c r="CL418" i="1" s="1"/>
  <c r="CM432" i="1"/>
  <c r="BD432" i="1" s="1"/>
  <c r="BD418" i="1" s="1"/>
  <c r="F445" i="1"/>
  <c r="F457" i="1"/>
  <c r="D462" i="1"/>
  <c r="D464" i="1"/>
  <c r="E464" i="1"/>
  <c r="Z464" i="1"/>
  <c r="AA464" i="1"/>
  <c r="AM464" i="1"/>
  <c r="AN464" i="1"/>
  <c r="BE464" i="1"/>
  <c r="BF464" i="1"/>
  <c r="BG464" i="1"/>
  <c r="BH464" i="1"/>
  <c r="BI464" i="1"/>
  <c r="BJ464" i="1"/>
  <c r="BK464" i="1"/>
  <c r="BL464" i="1"/>
  <c r="BM464" i="1"/>
  <c r="BN464" i="1"/>
  <c r="BO464" i="1"/>
  <c r="BP464" i="1"/>
  <c r="BQ464" i="1"/>
  <c r="BR464" i="1"/>
  <c r="BS464" i="1"/>
  <c r="BT464" i="1"/>
  <c r="BU464" i="1"/>
  <c r="BV464" i="1"/>
  <c r="BW464" i="1"/>
  <c r="BZ464" i="1"/>
  <c r="CM464" i="1"/>
  <c r="CN464" i="1"/>
  <c r="CO464" i="1"/>
  <c r="CP464" i="1"/>
  <c r="CQ464" i="1"/>
  <c r="CR464" i="1"/>
  <c r="CS464" i="1"/>
  <c r="CT464" i="1"/>
  <c r="CU464" i="1"/>
  <c r="CV464" i="1"/>
  <c r="CW464" i="1"/>
  <c r="CX464" i="1"/>
  <c r="CY464" i="1"/>
  <c r="CZ464" i="1"/>
  <c r="DA464" i="1"/>
  <c r="DB464" i="1"/>
  <c r="DC464" i="1"/>
  <c r="DD464" i="1"/>
  <c r="DE464" i="1"/>
  <c r="DF464" i="1"/>
  <c r="DG464" i="1"/>
  <c r="DH464" i="1"/>
  <c r="DI464" i="1"/>
  <c r="DJ464" i="1"/>
  <c r="DK464" i="1"/>
  <c r="DL464" i="1"/>
  <c r="DM464" i="1"/>
  <c r="DN464" i="1"/>
  <c r="DO464" i="1"/>
  <c r="DP464" i="1"/>
  <c r="DQ464" i="1"/>
  <c r="DR464" i="1"/>
  <c r="DS464" i="1"/>
  <c r="DT464" i="1"/>
  <c r="DU464" i="1"/>
  <c r="DV464" i="1"/>
  <c r="DW464" i="1"/>
  <c r="DX464" i="1"/>
  <c r="DY464" i="1"/>
  <c r="DZ464" i="1"/>
  <c r="EA464" i="1"/>
  <c r="EB464" i="1"/>
  <c r="EC464" i="1"/>
  <c r="ED464" i="1"/>
  <c r="EE464" i="1"/>
  <c r="EF464" i="1"/>
  <c r="EG464" i="1"/>
  <c r="EH464" i="1"/>
  <c r="EI464" i="1"/>
  <c r="EJ464" i="1"/>
  <c r="EK464" i="1"/>
  <c r="EL464" i="1"/>
  <c r="EM464" i="1"/>
  <c r="EN464" i="1"/>
  <c r="EO464" i="1"/>
  <c r="EP464" i="1"/>
  <c r="EQ464" i="1"/>
  <c r="ER464" i="1"/>
  <c r="ES464" i="1"/>
  <c r="ET464" i="1"/>
  <c r="EU464" i="1"/>
  <c r="EV464" i="1"/>
  <c r="EW464" i="1"/>
  <c r="EX464" i="1"/>
  <c r="EY464" i="1"/>
  <c r="EZ464" i="1"/>
  <c r="FA464" i="1"/>
  <c r="FB464" i="1"/>
  <c r="FC464" i="1"/>
  <c r="FD464" i="1"/>
  <c r="FE464" i="1"/>
  <c r="FF464" i="1"/>
  <c r="FG464" i="1"/>
  <c r="FH464" i="1"/>
  <c r="FI464" i="1"/>
  <c r="FJ464" i="1"/>
  <c r="FK464" i="1"/>
  <c r="FL464" i="1"/>
  <c r="FM464" i="1"/>
  <c r="FN464" i="1"/>
  <c r="FO464" i="1"/>
  <c r="FP464" i="1"/>
  <c r="FQ464" i="1"/>
  <c r="FR464" i="1"/>
  <c r="FS464" i="1"/>
  <c r="FT464" i="1"/>
  <c r="FU464" i="1"/>
  <c r="FV464" i="1"/>
  <c r="FW464" i="1"/>
  <c r="FX464" i="1"/>
  <c r="FY464" i="1"/>
  <c r="FZ464" i="1"/>
  <c r="GA464" i="1"/>
  <c r="GB464" i="1"/>
  <c r="GC464" i="1"/>
  <c r="GD464" i="1"/>
  <c r="GE464" i="1"/>
  <c r="GF464" i="1"/>
  <c r="GG464" i="1"/>
  <c r="GH464" i="1"/>
  <c r="GI464" i="1"/>
  <c r="GJ464" i="1"/>
  <c r="GK464" i="1"/>
  <c r="GL464" i="1"/>
  <c r="GM464" i="1"/>
  <c r="GN464" i="1"/>
  <c r="GO464" i="1"/>
  <c r="GP464" i="1"/>
  <c r="GQ464" i="1"/>
  <c r="GR464" i="1"/>
  <c r="GS464" i="1"/>
  <c r="GT464" i="1"/>
  <c r="GU464" i="1"/>
  <c r="GV464" i="1"/>
  <c r="GW464" i="1"/>
  <c r="GX464" i="1"/>
  <c r="C466" i="1"/>
  <c r="D466" i="1"/>
  <c r="I466" i="1"/>
  <c r="K466" i="1"/>
  <c r="Q466" i="1"/>
  <c r="U466" i="1"/>
  <c r="AC466" i="1"/>
  <c r="CQ466" i="1" s="1"/>
  <c r="P466" i="1" s="1"/>
  <c r="AD466" i="1"/>
  <c r="AE466" i="1"/>
  <c r="CR466" i="1" s="1"/>
  <c r="AF466" i="1"/>
  <c r="CT466" i="1" s="1"/>
  <c r="S466" i="1" s="1"/>
  <c r="AG466" i="1"/>
  <c r="AH466" i="1"/>
  <c r="AI466" i="1"/>
  <c r="AJ466" i="1"/>
  <c r="CX466" i="1" s="1"/>
  <c r="W466" i="1" s="1"/>
  <c r="CS466" i="1"/>
  <c r="R466" i="1" s="1"/>
  <c r="CU466" i="1"/>
  <c r="T466" i="1" s="1"/>
  <c r="CV466" i="1"/>
  <c r="CW466" i="1"/>
  <c r="V466" i="1" s="1"/>
  <c r="FR466" i="1"/>
  <c r="BY469" i="1" s="1"/>
  <c r="GL466" i="1"/>
  <c r="GN466" i="1"/>
  <c r="GO466" i="1"/>
  <c r="CC469" i="1" s="1"/>
  <c r="GV466" i="1"/>
  <c r="HC466" i="1"/>
  <c r="GX466" i="1" s="1"/>
  <c r="AC467" i="1"/>
  <c r="AE467" i="1"/>
  <c r="CS467" i="1" s="1"/>
  <c r="AF467" i="1"/>
  <c r="CT467" i="1" s="1"/>
  <c r="AG467" i="1"/>
  <c r="AH467" i="1"/>
  <c r="CV467" i="1" s="1"/>
  <c r="AI467" i="1"/>
  <c r="AJ467" i="1"/>
  <c r="CR467" i="1"/>
  <c r="CU467" i="1"/>
  <c r="CW467" i="1"/>
  <c r="CX467" i="1"/>
  <c r="FR467" i="1"/>
  <c r="GL467" i="1"/>
  <c r="GN467" i="1"/>
  <c r="GO467" i="1"/>
  <c r="GV467" i="1"/>
  <c r="HC467" i="1"/>
  <c r="B469" i="1"/>
  <c r="B464" i="1" s="1"/>
  <c r="C469" i="1"/>
  <c r="C464" i="1" s="1"/>
  <c r="D469" i="1"/>
  <c r="F469" i="1"/>
  <c r="F464" i="1" s="1"/>
  <c r="G469" i="1"/>
  <c r="G464" i="1" s="1"/>
  <c r="BX469" i="1"/>
  <c r="AO469" i="1" s="1"/>
  <c r="BZ469" i="1"/>
  <c r="AQ469" i="1" s="1"/>
  <c r="CB469" i="1"/>
  <c r="CK469" i="1"/>
  <c r="BB469" i="1" s="1"/>
  <c r="CL469" i="1"/>
  <c r="BC469" i="1" s="1"/>
  <c r="CM469" i="1"/>
  <c r="BD469" i="1" s="1"/>
  <c r="B499" i="1"/>
  <c r="B260" i="1" s="1"/>
  <c r="C499" i="1"/>
  <c r="C260" i="1" s="1"/>
  <c r="D499" i="1"/>
  <c r="D260" i="1" s="1"/>
  <c r="F499" i="1"/>
  <c r="F260" i="1" s="1"/>
  <c r="G499" i="1"/>
  <c r="G260" i="1" s="1"/>
  <c r="D532" i="1"/>
  <c r="E534" i="1"/>
  <c r="Z534" i="1"/>
  <c r="AA534" i="1"/>
  <c r="AB534" i="1"/>
  <c r="AC534" i="1"/>
  <c r="AD534" i="1"/>
  <c r="AE534" i="1"/>
  <c r="AF534" i="1"/>
  <c r="AG534" i="1"/>
  <c r="AH534" i="1"/>
  <c r="AI534" i="1"/>
  <c r="AJ534" i="1"/>
  <c r="AK534" i="1"/>
  <c r="AL534" i="1"/>
  <c r="AM534" i="1"/>
  <c r="AN534" i="1"/>
  <c r="BE534" i="1"/>
  <c r="BF534" i="1"/>
  <c r="BG534" i="1"/>
  <c r="BH534" i="1"/>
  <c r="BI534" i="1"/>
  <c r="BJ534" i="1"/>
  <c r="BK534" i="1"/>
  <c r="BL534" i="1"/>
  <c r="BM534" i="1"/>
  <c r="BN534" i="1"/>
  <c r="BO534" i="1"/>
  <c r="BP534" i="1"/>
  <c r="BQ534" i="1"/>
  <c r="BR534" i="1"/>
  <c r="BS534" i="1"/>
  <c r="BT534" i="1"/>
  <c r="BU534" i="1"/>
  <c r="BV534" i="1"/>
  <c r="BW534" i="1"/>
  <c r="BX534" i="1"/>
  <c r="BY534" i="1"/>
  <c r="BZ534" i="1"/>
  <c r="CA534" i="1"/>
  <c r="CB534" i="1"/>
  <c r="CC534" i="1"/>
  <c r="CD534" i="1"/>
  <c r="CE534" i="1"/>
  <c r="CF534" i="1"/>
  <c r="CG534" i="1"/>
  <c r="CH534" i="1"/>
  <c r="CI534" i="1"/>
  <c r="CJ534" i="1"/>
  <c r="CK534" i="1"/>
  <c r="CL534" i="1"/>
  <c r="CM534" i="1"/>
  <c r="CN534" i="1"/>
  <c r="CO534" i="1"/>
  <c r="CP534" i="1"/>
  <c r="CQ534" i="1"/>
  <c r="CR534" i="1"/>
  <c r="CS534" i="1"/>
  <c r="CT534" i="1"/>
  <c r="CU534" i="1"/>
  <c r="CV534" i="1"/>
  <c r="CW534" i="1"/>
  <c r="CX534" i="1"/>
  <c r="CY534" i="1"/>
  <c r="CZ534" i="1"/>
  <c r="DA534" i="1"/>
  <c r="DB534" i="1"/>
  <c r="DC534" i="1"/>
  <c r="DD534" i="1"/>
  <c r="DE534" i="1"/>
  <c r="DF534" i="1"/>
  <c r="DG534" i="1"/>
  <c r="DH534" i="1"/>
  <c r="DI534" i="1"/>
  <c r="DJ534" i="1"/>
  <c r="DK534" i="1"/>
  <c r="DL534" i="1"/>
  <c r="DM534" i="1"/>
  <c r="DN534" i="1"/>
  <c r="DO534" i="1"/>
  <c r="DP534" i="1"/>
  <c r="DQ534" i="1"/>
  <c r="DR534" i="1"/>
  <c r="DS534" i="1"/>
  <c r="DT534" i="1"/>
  <c r="DU534" i="1"/>
  <c r="DV534" i="1"/>
  <c r="DW534" i="1"/>
  <c r="DX534" i="1"/>
  <c r="DY534" i="1"/>
  <c r="DZ534" i="1"/>
  <c r="EA534" i="1"/>
  <c r="EB534" i="1"/>
  <c r="EC534" i="1"/>
  <c r="ED534" i="1"/>
  <c r="EE534" i="1"/>
  <c r="EF534" i="1"/>
  <c r="EG534" i="1"/>
  <c r="EH534" i="1"/>
  <c r="EI534" i="1"/>
  <c r="EJ534" i="1"/>
  <c r="EK534" i="1"/>
  <c r="EL534" i="1"/>
  <c r="EM534" i="1"/>
  <c r="EN534" i="1"/>
  <c r="EO534" i="1"/>
  <c r="EP534" i="1"/>
  <c r="EQ534" i="1"/>
  <c r="ER534" i="1"/>
  <c r="ES534" i="1"/>
  <c r="ET534" i="1"/>
  <c r="EU534" i="1"/>
  <c r="EV534" i="1"/>
  <c r="EW534" i="1"/>
  <c r="EX534" i="1"/>
  <c r="EY534" i="1"/>
  <c r="EZ534" i="1"/>
  <c r="FA534" i="1"/>
  <c r="FB534" i="1"/>
  <c r="FC534" i="1"/>
  <c r="FD534" i="1"/>
  <c r="FE534" i="1"/>
  <c r="FF534" i="1"/>
  <c r="FG534" i="1"/>
  <c r="FH534" i="1"/>
  <c r="FI534" i="1"/>
  <c r="FJ534" i="1"/>
  <c r="FK534" i="1"/>
  <c r="FL534" i="1"/>
  <c r="FM534" i="1"/>
  <c r="FN534" i="1"/>
  <c r="FO534" i="1"/>
  <c r="FP534" i="1"/>
  <c r="FQ534" i="1"/>
  <c r="FR534" i="1"/>
  <c r="FS534" i="1"/>
  <c r="FT534" i="1"/>
  <c r="FU534" i="1"/>
  <c r="FV534" i="1"/>
  <c r="FW534" i="1"/>
  <c r="FX534" i="1"/>
  <c r="FY534" i="1"/>
  <c r="FZ534" i="1"/>
  <c r="GA534" i="1"/>
  <c r="GB534" i="1"/>
  <c r="GC534" i="1"/>
  <c r="GD534" i="1"/>
  <c r="GE534" i="1"/>
  <c r="GF534" i="1"/>
  <c r="GG534" i="1"/>
  <c r="GH534" i="1"/>
  <c r="GI534" i="1"/>
  <c r="GJ534" i="1"/>
  <c r="GK534" i="1"/>
  <c r="GL534" i="1"/>
  <c r="GM534" i="1"/>
  <c r="GN534" i="1"/>
  <c r="GO534" i="1"/>
  <c r="GP534" i="1"/>
  <c r="GQ534" i="1"/>
  <c r="GR534" i="1"/>
  <c r="GS534" i="1"/>
  <c r="GT534" i="1"/>
  <c r="GU534" i="1"/>
  <c r="GV534" i="1"/>
  <c r="GW534" i="1"/>
  <c r="GX534" i="1"/>
  <c r="D536" i="1"/>
  <c r="E538" i="1"/>
  <c r="Z538" i="1"/>
  <c r="AA538" i="1"/>
  <c r="AM538" i="1"/>
  <c r="AN538" i="1"/>
  <c r="BE538" i="1"/>
  <c r="BF538" i="1"/>
  <c r="BG538" i="1"/>
  <c r="BH538" i="1"/>
  <c r="BI538" i="1"/>
  <c r="BJ538" i="1"/>
  <c r="BK538" i="1"/>
  <c r="BL538" i="1"/>
  <c r="BM538" i="1"/>
  <c r="BN538" i="1"/>
  <c r="BO538" i="1"/>
  <c r="BP538" i="1"/>
  <c r="BQ538" i="1"/>
  <c r="BR538" i="1"/>
  <c r="BS538" i="1"/>
  <c r="BT538" i="1"/>
  <c r="BU538" i="1"/>
  <c r="BV538" i="1"/>
  <c r="BW538" i="1"/>
  <c r="CN538" i="1"/>
  <c r="CO538" i="1"/>
  <c r="CP538" i="1"/>
  <c r="CQ538" i="1"/>
  <c r="CR538" i="1"/>
  <c r="CS538" i="1"/>
  <c r="CT538" i="1"/>
  <c r="CU538" i="1"/>
  <c r="CV538" i="1"/>
  <c r="CW538" i="1"/>
  <c r="CX538" i="1"/>
  <c r="CY538" i="1"/>
  <c r="CZ538" i="1"/>
  <c r="DA538" i="1"/>
  <c r="DB538" i="1"/>
  <c r="DC538" i="1"/>
  <c r="DD538" i="1"/>
  <c r="DE538" i="1"/>
  <c r="DF538" i="1"/>
  <c r="DG538" i="1"/>
  <c r="DH538" i="1"/>
  <c r="DI538" i="1"/>
  <c r="DJ538" i="1"/>
  <c r="DK538" i="1"/>
  <c r="DL538" i="1"/>
  <c r="DM538" i="1"/>
  <c r="DN538" i="1"/>
  <c r="DO538" i="1"/>
  <c r="DP538" i="1"/>
  <c r="DQ538" i="1"/>
  <c r="DR538" i="1"/>
  <c r="DS538" i="1"/>
  <c r="DT538" i="1"/>
  <c r="DU538" i="1"/>
  <c r="DV538" i="1"/>
  <c r="DW538" i="1"/>
  <c r="DX538" i="1"/>
  <c r="DY538" i="1"/>
  <c r="DZ538" i="1"/>
  <c r="EA538" i="1"/>
  <c r="EB538" i="1"/>
  <c r="EC538" i="1"/>
  <c r="ED538" i="1"/>
  <c r="EE538" i="1"/>
  <c r="EF538" i="1"/>
  <c r="EG538" i="1"/>
  <c r="EH538" i="1"/>
  <c r="EI538" i="1"/>
  <c r="EJ538" i="1"/>
  <c r="EK538" i="1"/>
  <c r="EL538" i="1"/>
  <c r="EM538" i="1"/>
  <c r="EN538" i="1"/>
  <c r="EO538" i="1"/>
  <c r="EP538" i="1"/>
  <c r="EQ538" i="1"/>
  <c r="ER538" i="1"/>
  <c r="ES538" i="1"/>
  <c r="ET538" i="1"/>
  <c r="EU538" i="1"/>
  <c r="EV538" i="1"/>
  <c r="EW538" i="1"/>
  <c r="EX538" i="1"/>
  <c r="EY538" i="1"/>
  <c r="EZ538" i="1"/>
  <c r="FA538" i="1"/>
  <c r="FB538" i="1"/>
  <c r="FC538" i="1"/>
  <c r="FD538" i="1"/>
  <c r="FE538" i="1"/>
  <c r="FF538" i="1"/>
  <c r="FG538" i="1"/>
  <c r="FH538" i="1"/>
  <c r="FI538" i="1"/>
  <c r="FJ538" i="1"/>
  <c r="FK538" i="1"/>
  <c r="FL538" i="1"/>
  <c r="FM538" i="1"/>
  <c r="FN538" i="1"/>
  <c r="FO538" i="1"/>
  <c r="FP538" i="1"/>
  <c r="FQ538" i="1"/>
  <c r="FR538" i="1"/>
  <c r="FS538" i="1"/>
  <c r="FT538" i="1"/>
  <c r="FU538" i="1"/>
  <c r="FV538" i="1"/>
  <c r="FW538" i="1"/>
  <c r="FX538" i="1"/>
  <c r="FY538" i="1"/>
  <c r="FZ538" i="1"/>
  <c r="GA538" i="1"/>
  <c r="GB538" i="1"/>
  <c r="GC538" i="1"/>
  <c r="GD538" i="1"/>
  <c r="GE538" i="1"/>
  <c r="GF538" i="1"/>
  <c r="GG538" i="1"/>
  <c r="GH538" i="1"/>
  <c r="GI538" i="1"/>
  <c r="GJ538" i="1"/>
  <c r="GK538" i="1"/>
  <c r="GL538" i="1"/>
  <c r="GM538" i="1"/>
  <c r="GN538" i="1"/>
  <c r="GO538" i="1"/>
  <c r="GP538" i="1"/>
  <c r="GQ538" i="1"/>
  <c r="GR538" i="1"/>
  <c r="GS538" i="1"/>
  <c r="GT538" i="1"/>
  <c r="GU538" i="1"/>
  <c r="GV538" i="1"/>
  <c r="GW538" i="1"/>
  <c r="GX538" i="1"/>
  <c r="C540" i="1"/>
  <c r="D540" i="1"/>
  <c r="I540" i="1"/>
  <c r="K540" i="1"/>
  <c r="P540" i="1"/>
  <c r="S540" i="1"/>
  <c r="CY540" i="1" s="1"/>
  <c r="X540" i="1" s="1"/>
  <c r="AC540" i="1"/>
  <c r="AD540" i="1"/>
  <c r="AB540" i="1" s="1"/>
  <c r="AE540" i="1"/>
  <c r="AF540" i="1"/>
  <c r="AG540" i="1"/>
  <c r="AH540" i="1"/>
  <c r="CV540" i="1" s="1"/>
  <c r="U540" i="1" s="1"/>
  <c r="AI540" i="1"/>
  <c r="AJ540" i="1"/>
  <c r="CQ540" i="1"/>
  <c r="CR540" i="1"/>
  <c r="Q540" i="1" s="1"/>
  <c r="CS540" i="1"/>
  <c r="R540" i="1" s="1"/>
  <c r="CT540" i="1"/>
  <c r="CU540" i="1"/>
  <c r="T540" i="1" s="1"/>
  <c r="CW540" i="1"/>
  <c r="V540" i="1" s="1"/>
  <c r="CX540" i="1"/>
  <c r="W540" i="1" s="1"/>
  <c r="FR540" i="1"/>
  <c r="GL540" i="1"/>
  <c r="GN540" i="1"/>
  <c r="CB546" i="1" s="1"/>
  <c r="AS546" i="1" s="1"/>
  <c r="AS538" i="1" s="1"/>
  <c r="GO540" i="1"/>
  <c r="GV540" i="1"/>
  <c r="HC540" i="1"/>
  <c r="GX540" i="1" s="1"/>
  <c r="C541" i="1"/>
  <c r="D541" i="1"/>
  <c r="I541" i="1"/>
  <c r="K541" i="1"/>
  <c r="S541" i="1"/>
  <c r="V541" i="1"/>
  <c r="AC541" i="1"/>
  <c r="CQ541" i="1" s="1"/>
  <c r="P541" i="1" s="1"/>
  <c r="AE541" i="1"/>
  <c r="CR541" i="1" s="1"/>
  <c r="Q541" i="1" s="1"/>
  <c r="AF541" i="1"/>
  <c r="AG541" i="1"/>
  <c r="CU541" i="1" s="1"/>
  <c r="T541" i="1" s="1"/>
  <c r="AH541" i="1"/>
  <c r="AI541" i="1"/>
  <c r="AJ541" i="1"/>
  <c r="CT541" i="1"/>
  <c r="CV541" i="1"/>
  <c r="U541" i="1" s="1"/>
  <c r="CW541" i="1"/>
  <c r="CX541" i="1"/>
  <c r="W541" i="1" s="1"/>
  <c r="FR541" i="1"/>
  <c r="GL541" i="1"/>
  <c r="GN541" i="1"/>
  <c r="GO541" i="1"/>
  <c r="GV541" i="1"/>
  <c r="HC541" i="1"/>
  <c r="GX541" i="1" s="1"/>
  <c r="AC542" i="1"/>
  <c r="AB542" i="1" s="1"/>
  <c r="AD542" i="1"/>
  <c r="AE542" i="1"/>
  <c r="CS542" i="1" s="1"/>
  <c r="AF542" i="1"/>
  <c r="CT542" i="1" s="1"/>
  <c r="AG542" i="1"/>
  <c r="AH542" i="1"/>
  <c r="AI542" i="1"/>
  <c r="CW542" i="1" s="1"/>
  <c r="AJ542" i="1"/>
  <c r="CQ542" i="1"/>
  <c r="CR542" i="1"/>
  <c r="CU542" i="1"/>
  <c r="CV542" i="1"/>
  <c r="CX542" i="1"/>
  <c r="FR542" i="1"/>
  <c r="GL542" i="1"/>
  <c r="GN542" i="1"/>
  <c r="GO542" i="1"/>
  <c r="GV542" i="1"/>
  <c r="HC542" i="1"/>
  <c r="C543" i="1"/>
  <c r="D543" i="1"/>
  <c r="I543" i="1"/>
  <c r="K543" i="1"/>
  <c r="P543" i="1"/>
  <c r="S543" i="1"/>
  <c r="CY543" i="1" s="1"/>
  <c r="X543" i="1" s="1"/>
  <c r="V543" i="1"/>
  <c r="AC543" i="1"/>
  <c r="AD543" i="1"/>
  <c r="AB543" i="1" s="1"/>
  <c r="AE543" i="1"/>
  <c r="AF543" i="1"/>
  <c r="AG543" i="1"/>
  <c r="AH543" i="1"/>
  <c r="CV543" i="1" s="1"/>
  <c r="U543" i="1" s="1"/>
  <c r="AI543" i="1"/>
  <c r="AJ543" i="1"/>
  <c r="CQ543" i="1"/>
  <c r="CR543" i="1"/>
  <c r="Q543" i="1" s="1"/>
  <c r="CS543" i="1"/>
  <c r="R543" i="1" s="1"/>
  <c r="GK543" i="1" s="1"/>
  <c r="CT543" i="1"/>
  <c r="CU543" i="1"/>
  <c r="T543" i="1" s="1"/>
  <c r="CW543" i="1"/>
  <c r="CX543" i="1"/>
  <c r="W543" i="1" s="1"/>
  <c r="FR543" i="1"/>
  <c r="GL543" i="1"/>
  <c r="BZ546" i="1" s="1"/>
  <c r="GN543" i="1"/>
  <c r="GO543" i="1"/>
  <c r="GV543" i="1"/>
  <c r="HC543" i="1"/>
  <c r="GX543" i="1" s="1"/>
  <c r="AC544" i="1"/>
  <c r="CQ544" i="1" s="1"/>
  <c r="AD544" i="1"/>
  <c r="AE544" i="1"/>
  <c r="AF544" i="1"/>
  <c r="CT544" i="1" s="1"/>
  <c r="AG544" i="1"/>
  <c r="AH544" i="1"/>
  <c r="CV544" i="1" s="1"/>
  <c r="AI544" i="1"/>
  <c r="AJ544" i="1"/>
  <c r="CX544" i="1" s="1"/>
  <c r="CR544" i="1"/>
  <c r="CS544" i="1"/>
  <c r="CU544" i="1"/>
  <c r="CW544" i="1"/>
  <c r="FR544" i="1"/>
  <c r="BY546" i="1" s="1"/>
  <c r="GL544" i="1"/>
  <c r="GN544" i="1"/>
  <c r="GO544" i="1"/>
  <c r="GV544" i="1"/>
  <c r="HC544" i="1"/>
  <c r="B546" i="1"/>
  <c r="B538" i="1" s="1"/>
  <c r="C546" i="1"/>
  <c r="C538" i="1" s="1"/>
  <c r="D546" i="1"/>
  <c r="D538" i="1" s="1"/>
  <c r="F546" i="1"/>
  <c r="F538" i="1" s="1"/>
  <c r="G546" i="1"/>
  <c r="G538" i="1" s="1"/>
  <c r="BC546" i="1"/>
  <c r="BC538" i="1" s="1"/>
  <c r="BX546" i="1"/>
  <c r="AO546" i="1" s="1"/>
  <c r="CC546" i="1"/>
  <c r="CC538" i="1" s="1"/>
  <c r="CK546" i="1"/>
  <c r="BB546" i="1" s="1"/>
  <c r="CL546" i="1"/>
  <c r="CL538" i="1" s="1"/>
  <c r="CM546" i="1"/>
  <c r="BD546" i="1" s="1"/>
  <c r="F571" i="1" s="1"/>
  <c r="F563" i="1"/>
  <c r="D576" i="1"/>
  <c r="E578" i="1"/>
  <c r="F578" i="1"/>
  <c r="Z578" i="1"/>
  <c r="AA578" i="1"/>
  <c r="AM578" i="1"/>
  <c r="AN578" i="1"/>
  <c r="BE578" i="1"/>
  <c r="BF578" i="1"/>
  <c r="BG578" i="1"/>
  <c r="BH578" i="1"/>
  <c r="BI578" i="1"/>
  <c r="BJ578" i="1"/>
  <c r="BK578" i="1"/>
  <c r="BL578" i="1"/>
  <c r="BM578" i="1"/>
  <c r="BN578" i="1"/>
  <c r="BO578" i="1"/>
  <c r="BP578" i="1"/>
  <c r="BQ578" i="1"/>
  <c r="BR578" i="1"/>
  <c r="BS578" i="1"/>
  <c r="BT578" i="1"/>
  <c r="BU578" i="1"/>
  <c r="BV578" i="1"/>
  <c r="BW578" i="1"/>
  <c r="CL578" i="1"/>
  <c r="CN578" i="1"/>
  <c r="CO578" i="1"/>
  <c r="CP578" i="1"/>
  <c r="CQ578" i="1"/>
  <c r="CR578" i="1"/>
  <c r="CS578" i="1"/>
  <c r="CT578" i="1"/>
  <c r="CU578" i="1"/>
  <c r="CV578" i="1"/>
  <c r="CW578" i="1"/>
  <c r="CX578" i="1"/>
  <c r="CY578" i="1"/>
  <c r="CZ578" i="1"/>
  <c r="DA578" i="1"/>
  <c r="DB578" i="1"/>
  <c r="DC578" i="1"/>
  <c r="DD578" i="1"/>
  <c r="DE578" i="1"/>
  <c r="DF578" i="1"/>
  <c r="DG578" i="1"/>
  <c r="DH578" i="1"/>
  <c r="DI578" i="1"/>
  <c r="DJ578" i="1"/>
  <c r="DK578" i="1"/>
  <c r="DL578" i="1"/>
  <c r="DM578" i="1"/>
  <c r="DN578" i="1"/>
  <c r="DO578" i="1"/>
  <c r="DP578" i="1"/>
  <c r="DQ578" i="1"/>
  <c r="DR578" i="1"/>
  <c r="DS578" i="1"/>
  <c r="DT578" i="1"/>
  <c r="DU578" i="1"/>
  <c r="DV578" i="1"/>
  <c r="DW578" i="1"/>
  <c r="DX578" i="1"/>
  <c r="DY578" i="1"/>
  <c r="DZ578" i="1"/>
  <c r="EA578" i="1"/>
  <c r="EB578" i="1"/>
  <c r="EC578" i="1"/>
  <c r="ED578" i="1"/>
  <c r="EE578" i="1"/>
  <c r="EF578" i="1"/>
  <c r="EG578" i="1"/>
  <c r="EH578" i="1"/>
  <c r="EI578" i="1"/>
  <c r="EJ578" i="1"/>
  <c r="EK578" i="1"/>
  <c r="EL578" i="1"/>
  <c r="EM578" i="1"/>
  <c r="EN578" i="1"/>
  <c r="EO578" i="1"/>
  <c r="EP578" i="1"/>
  <c r="EQ578" i="1"/>
  <c r="ER578" i="1"/>
  <c r="ES578" i="1"/>
  <c r="ET578" i="1"/>
  <c r="EU578" i="1"/>
  <c r="EV578" i="1"/>
  <c r="EW578" i="1"/>
  <c r="EX578" i="1"/>
  <c r="EY578" i="1"/>
  <c r="EZ578" i="1"/>
  <c r="FA578" i="1"/>
  <c r="FB578" i="1"/>
  <c r="FC578" i="1"/>
  <c r="FD578" i="1"/>
  <c r="FE578" i="1"/>
  <c r="FF578" i="1"/>
  <c r="FG578" i="1"/>
  <c r="FH578" i="1"/>
  <c r="FI578" i="1"/>
  <c r="FJ578" i="1"/>
  <c r="FK578" i="1"/>
  <c r="FL578" i="1"/>
  <c r="FM578" i="1"/>
  <c r="FN578" i="1"/>
  <c r="FO578" i="1"/>
  <c r="FP578" i="1"/>
  <c r="FQ578" i="1"/>
  <c r="FR578" i="1"/>
  <c r="FS578" i="1"/>
  <c r="FT578" i="1"/>
  <c r="FU578" i="1"/>
  <c r="FV578" i="1"/>
  <c r="FW578" i="1"/>
  <c r="FX578" i="1"/>
  <c r="FY578" i="1"/>
  <c r="FZ578" i="1"/>
  <c r="GA578" i="1"/>
  <c r="GB578" i="1"/>
  <c r="GC578" i="1"/>
  <c r="GD578" i="1"/>
  <c r="GE578" i="1"/>
  <c r="GF578" i="1"/>
  <c r="GG578" i="1"/>
  <c r="GH578" i="1"/>
  <c r="GI578" i="1"/>
  <c r="GJ578" i="1"/>
  <c r="GK578" i="1"/>
  <c r="GL578" i="1"/>
  <c r="GM578" i="1"/>
  <c r="GN578" i="1"/>
  <c r="GO578" i="1"/>
  <c r="GP578" i="1"/>
  <c r="GQ578" i="1"/>
  <c r="GR578" i="1"/>
  <c r="GS578" i="1"/>
  <c r="GT578" i="1"/>
  <c r="GU578" i="1"/>
  <c r="GV578" i="1"/>
  <c r="GW578" i="1"/>
  <c r="GX578" i="1"/>
  <c r="C580" i="1"/>
  <c r="D580" i="1"/>
  <c r="I580" i="1"/>
  <c r="K580" i="1"/>
  <c r="P580" i="1"/>
  <c r="S580" i="1"/>
  <c r="CY580" i="1" s="1"/>
  <c r="X580" i="1" s="1"/>
  <c r="AC580" i="1"/>
  <c r="AD580" i="1"/>
  <c r="AB580" i="1" s="1"/>
  <c r="AE580" i="1"/>
  <c r="AF580" i="1"/>
  <c r="AG580" i="1"/>
  <c r="AH580" i="1"/>
  <c r="CV580" i="1" s="1"/>
  <c r="U580" i="1" s="1"/>
  <c r="AI580" i="1"/>
  <c r="CW580" i="1" s="1"/>
  <c r="V580" i="1" s="1"/>
  <c r="AJ580" i="1"/>
  <c r="CQ580" i="1"/>
  <c r="CR580" i="1"/>
  <c r="Q580" i="1" s="1"/>
  <c r="CS580" i="1"/>
  <c r="R580" i="1" s="1"/>
  <c r="CT580" i="1"/>
  <c r="CU580" i="1"/>
  <c r="T580" i="1" s="1"/>
  <c r="CX580" i="1"/>
  <c r="W580" i="1" s="1"/>
  <c r="FR580" i="1"/>
  <c r="GL580" i="1"/>
  <c r="BZ583" i="1" s="1"/>
  <c r="GN580" i="1"/>
  <c r="CB583" i="1" s="1"/>
  <c r="AS583" i="1" s="1"/>
  <c r="AS578" i="1" s="1"/>
  <c r="GO580" i="1"/>
  <c r="GV580" i="1"/>
  <c r="HC580" i="1"/>
  <c r="GX580" i="1" s="1"/>
  <c r="AC581" i="1"/>
  <c r="CQ581" i="1" s="1"/>
  <c r="AD581" i="1"/>
  <c r="AE581" i="1"/>
  <c r="CS581" i="1" s="1"/>
  <c r="AF581" i="1"/>
  <c r="CT581" i="1" s="1"/>
  <c r="AG581" i="1"/>
  <c r="AH581" i="1"/>
  <c r="CV581" i="1" s="1"/>
  <c r="AI581" i="1"/>
  <c r="AJ581" i="1"/>
  <c r="CX581" i="1" s="1"/>
  <c r="CR581" i="1"/>
  <c r="CU581" i="1"/>
  <c r="CW581" i="1"/>
  <c r="FR581" i="1"/>
  <c r="BY583" i="1" s="1"/>
  <c r="GL581" i="1"/>
  <c r="GN581" i="1"/>
  <c r="GO581" i="1"/>
  <c r="GV581" i="1"/>
  <c r="HC581" i="1"/>
  <c r="B583" i="1"/>
  <c r="B578" i="1" s="1"/>
  <c r="C583" i="1"/>
  <c r="C578" i="1" s="1"/>
  <c r="D583" i="1"/>
  <c r="D578" i="1" s="1"/>
  <c r="F583" i="1"/>
  <c r="G583" i="1"/>
  <c r="G578" i="1" s="1"/>
  <c r="BC583" i="1"/>
  <c r="BC578" i="1" s="1"/>
  <c r="BX583" i="1"/>
  <c r="AO583" i="1" s="1"/>
  <c r="CC583" i="1"/>
  <c r="CK583" i="1"/>
  <c r="BB583" i="1" s="1"/>
  <c r="CL583" i="1"/>
  <c r="CM583" i="1"/>
  <c r="BD583" i="1" s="1"/>
  <c r="F608" i="1" s="1"/>
  <c r="D613" i="1"/>
  <c r="E615" i="1"/>
  <c r="Z615" i="1"/>
  <c r="AA615" i="1"/>
  <c r="AM615" i="1"/>
  <c r="AN615" i="1"/>
  <c r="BE615" i="1"/>
  <c r="BF615" i="1"/>
  <c r="BG615" i="1"/>
  <c r="BH615" i="1"/>
  <c r="BI615" i="1"/>
  <c r="BJ615" i="1"/>
  <c r="BK615" i="1"/>
  <c r="BL615" i="1"/>
  <c r="BM615" i="1"/>
  <c r="BN615" i="1"/>
  <c r="BO615" i="1"/>
  <c r="BP615" i="1"/>
  <c r="BQ615" i="1"/>
  <c r="BR615" i="1"/>
  <c r="BS615" i="1"/>
  <c r="BT615" i="1"/>
  <c r="BU615" i="1"/>
  <c r="BV615" i="1"/>
  <c r="BW615" i="1"/>
  <c r="CN615" i="1"/>
  <c r="CO615" i="1"/>
  <c r="CP615" i="1"/>
  <c r="CQ615" i="1"/>
  <c r="CR615" i="1"/>
  <c r="CS615" i="1"/>
  <c r="CT615" i="1"/>
  <c r="CU615" i="1"/>
  <c r="CV615" i="1"/>
  <c r="CW615" i="1"/>
  <c r="CX615" i="1"/>
  <c r="CY615" i="1"/>
  <c r="CZ615" i="1"/>
  <c r="DA615" i="1"/>
  <c r="DB615" i="1"/>
  <c r="DC615" i="1"/>
  <c r="DD615" i="1"/>
  <c r="DE615" i="1"/>
  <c r="DF615" i="1"/>
  <c r="DG615" i="1"/>
  <c r="DH615" i="1"/>
  <c r="DI615" i="1"/>
  <c r="DJ615" i="1"/>
  <c r="DK615" i="1"/>
  <c r="DL615" i="1"/>
  <c r="DM615" i="1"/>
  <c r="DN615" i="1"/>
  <c r="DO615" i="1"/>
  <c r="DP615" i="1"/>
  <c r="DQ615" i="1"/>
  <c r="DR615" i="1"/>
  <c r="DS615" i="1"/>
  <c r="DT615" i="1"/>
  <c r="DU615" i="1"/>
  <c r="DV615" i="1"/>
  <c r="DW615" i="1"/>
  <c r="DX615" i="1"/>
  <c r="DY615" i="1"/>
  <c r="DZ615" i="1"/>
  <c r="EA615" i="1"/>
  <c r="EB615" i="1"/>
  <c r="EC615" i="1"/>
  <c r="ED615" i="1"/>
  <c r="EE615" i="1"/>
  <c r="EF615" i="1"/>
  <c r="EG615" i="1"/>
  <c r="EH615" i="1"/>
  <c r="EI615" i="1"/>
  <c r="EJ615" i="1"/>
  <c r="EK615" i="1"/>
  <c r="EL615" i="1"/>
  <c r="EM615" i="1"/>
  <c r="EN615" i="1"/>
  <c r="EO615" i="1"/>
  <c r="EP615" i="1"/>
  <c r="EQ615" i="1"/>
  <c r="ER615" i="1"/>
  <c r="ES615" i="1"/>
  <c r="ET615" i="1"/>
  <c r="EU615" i="1"/>
  <c r="EV615" i="1"/>
  <c r="EW615" i="1"/>
  <c r="EX615" i="1"/>
  <c r="EY615" i="1"/>
  <c r="EZ615" i="1"/>
  <c r="FA615" i="1"/>
  <c r="FB615" i="1"/>
  <c r="FC615" i="1"/>
  <c r="FD615" i="1"/>
  <c r="FE615" i="1"/>
  <c r="FF615" i="1"/>
  <c r="FG615" i="1"/>
  <c r="FH615" i="1"/>
  <c r="FI615" i="1"/>
  <c r="FJ615" i="1"/>
  <c r="FK615" i="1"/>
  <c r="FL615" i="1"/>
  <c r="FM615" i="1"/>
  <c r="FN615" i="1"/>
  <c r="FO615" i="1"/>
  <c r="FP615" i="1"/>
  <c r="FQ615" i="1"/>
  <c r="FR615" i="1"/>
  <c r="FS615" i="1"/>
  <c r="FT615" i="1"/>
  <c r="FU615" i="1"/>
  <c r="FV615" i="1"/>
  <c r="FW615" i="1"/>
  <c r="FX615" i="1"/>
  <c r="FY615" i="1"/>
  <c r="FZ615" i="1"/>
  <c r="GA615" i="1"/>
  <c r="GB615" i="1"/>
  <c r="GC615" i="1"/>
  <c r="GD615" i="1"/>
  <c r="GE615" i="1"/>
  <c r="GF615" i="1"/>
  <c r="GG615" i="1"/>
  <c r="GH615" i="1"/>
  <c r="GI615" i="1"/>
  <c r="GJ615" i="1"/>
  <c r="GK615" i="1"/>
  <c r="GL615" i="1"/>
  <c r="GM615" i="1"/>
  <c r="GN615" i="1"/>
  <c r="GO615" i="1"/>
  <c r="GP615" i="1"/>
  <c r="GQ615" i="1"/>
  <c r="GR615" i="1"/>
  <c r="GS615" i="1"/>
  <c r="GT615" i="1"/>
  <c r="GU615" i="1"/>
  <c r="GV615" i="1"/>
  <c r="GW615" i="1"/>
  <c r="GX615" i="1"/>
  <c r="C617" i="1"/>
  <c r="D617" i="1"/>
  <c r="I617" i="1"/>
  <c r="K617" i="1"/>
  <c r="AC617" i="1"/>
  <c r="AD617" i="1"/>
  <c r="AB617" i="1" s="1"/>
  <c r="AE617" i="1"/>
  <c r="AF617" i="1"/>
  <c r="AG617" i="1"/>
  <c r="AH617" i="1"/>
  <c r="CV617" i="1" s="1"/>
  <c r="U617" i="1" s="1"/>
  <c r="AI617" i="1"/>
  <c r="CW617" i="1" s="1"/>
  <c r="V617" i="1" s="1"/>
  <c r="AJ617" i="1"/>
  <c r="CX617" i="1" s="1"/>
  <c r="W617" i="1" s="1"/>
  <c r="CQ617" i="1"/>
  <c r="P617" i="1" s="1"/>
  <c r="CR617" i="1"/>
  <c r="Q617" i="1" s="1"/>
  <c r="CS617" i="1"/>
  <c r="R617" i="1" s="1"/>
  <c r="GK617" i="1" s="1"/>
  <c r="CT617" i="1"/>
  <c r="S617" i="1" s="1"/>
  <c r="CU617" i="1"/>
  <c r="T617" i="1" s="1"/>
  <c r="FR617" i="1"/>
  <c r="GL617" i="1"/>
  <c r="BZ626" i="1" s="1"/>
  <c r="GN617" i="1"/>
  <c r="GO617" i="1"/>
  <c r="GV617" i="1"/>
  <c r="HC617" i="1"/>
  <c r="GX617" i="1" s="1"/>
  <c r="AC618" i="1"/>
  <c r="CQ618" i="1" s="1"/>
  <c r="AD618" i="1"/>
  <c r="AE618" i="1"/>
  <c r="CS618" i="1" s="1"/>
  <c r="AF618" i="1"/>
  <c r="CT618" i="1" s="1"/>
  <c r="AG618" i="1"/>
  <c r="AH618" i="1"/>
  <c r="CV618" i="1" s="1"/>
  <c r="AI618" i="1"/>
  <c r="AJ618" i="1"/>
  <c r="CR618" i="1"/>
  <c r="CU618" i="1"/>
  <c r="CW618" i="1"/>
  <c r="CX618" i="1"/>
  <c r="FR618" i="1"/>
  <c r="GL618" i="1"/>
  <c r="GN618" i="1"/>
  <c r="GO618" i="1"/>
  <c r="GV618" i="1"/>
  <c r="HC618" i="1"/>
  <c r="C619" i="1"/>
  <c r="D619" i="1"/>
  <c r="I619" i="1"/>
  <c r="K619" i="1"/>
  <c r="AC619" i="1"/>
  <c r="AB619" i="1" s="1"/>
  <c r="AD619" i="1"/>
  <c r="AE619" i="1"/>
  <c r="CS619" i="1" s="1"/>
  <c r="AF619" i="1"/>
  <c r="AG619" i="1"/>
  <c r="AH619" i="1"/>
  <c r="CV619" i="1" s="1"/>
  <c r="AI619" i="1"/>
  <c r="AJ619" i="1"/>
  <c r="CR619" i="1"/>
  <c r="CT619" i="1"/>
  <c r="CU619" i="1"/>
  <c r="CW619" i="1"/>
  <c r="CX619" i="1"/>
  <c r="FR619" i="1"/>
  <c r="GL619" i="1"/>
  <c r="GN619" i="1"/>
  <c r="GO619" i="1"/>
  <c r="GV619" i="1"/>
  <c r="HC619" i="1"/>
  <c r="AC620" i="1"/>
  <c r="AD620" i="1"/>
  <c r="AE620" i="1"/>
  <c r="CS620" i="1" s="1"/>
  <c r="AF620" i="1"/>
  <c r="CT620" i="1" s="1"/>
  <c r="AG620" i="1"/>
  <c r="AH620" i="1"/>
  <c r="AI620" i="1"/>
  <c r="AJ620" i="1"/>
  <c r="CU620" i="1"/>
  <c r="CV620" i="1"/>
  <c r="CW620" i="1"/>
  <c r="CX620" i="1"/>
  <c r="FR620" i="1"/>
  <c r="GL620" i="1"/>
  <c r="GN620" i="1"/>
  <c r="GO620" i="1"/>
  <c r="GV620" i="1"/>
  <c r="HC620" i="1"/>
  <c r="C621" i="1"/>
  <c r="D621" i="1"/>
  <c r="I621" i="1"/>
  <c r="K621" i="1"/>
  <c r="AC621" i="1"/>
  <c r="AD621" i="1"/>
  <c r="AE621" i="1"/>
  <c r="CS621" i="1" s="1"/>
  <c r="AF621" i="1"/>
  <c r="AG621" i="1"/>
  <c r="AH621" i="1"/>
  <c r="AI621" i="1"/>
  <c r="AJ621" i="1"/>
  <c r="CX621" i="1" s="1"/>
  <c r="CR621" i="1"/>
  <c r="CT621" i="1"/>
  <c r="CU621" i="1"/>
  <c r="T621" i="1" s="1"/>
  <c r="CV621" i="1"/>
  <c r="CW621" i="1"/>
  <c r="FR621" i="1"/>
  <c r="GL621" i="1"/>
  <c r="GN621" i="1"/>
  <c r="GO621" i="1"/>
  <c r="GV621" i="1"/>
  <c r="HC621" i="1" s="1"/>
  <c r="GX621" i="1" s="1"/>
  <c r="AB622" i="1"/>
  <c r="AC622" i="1"/>
  <c r="AD622" i="1"/>
  <c r="AE622" i="1"/>
  <c r="AF622" i="1"/>
  <c r="CT622" i="1" s="1"/>
  <c r="AG622" i="1"/>
  <c r="CU622" i="1" s="1"/>
  <c r="AH622" i="1"/>
  <c r="CV622" i="1" s="1"/>
  <c r="AI622" i="1"/>
  <c r="CW622" i="1" s="1"/>
  <c r="AJ622" i="1"/>
  <c r="CQ622" i="1"/>
  <c r="CR622" i="1"/>
  <c r="CS622" i="1"/>
  <c r="CX622" i="1"/>
  <c r="FR622" i="1"/>
  <c r="GL622" i="1"/>
  <c r="GN622" i="1"/>
  <c r="CB626" i="1" s="1"/>
  <c r="GO622" i="1"/>
  <c r="GV622" i="1"/>
  <c r="HC622" i="1"/>
  <c r="C623" i="1"/>
  <c r="D623" i="1"/>
  <c r="I623" i="1"/>
  <c r="K623" i="1"/>
  <c r="AC623" i="1"/>
  <c r="CQ623" i="1" s="1"/>
  <c r="P623" i="1" s="1"/>
  <c r="AE623" i="1"/>
  <c r="CR623" i="1" s="1"/>
  <c r="Q623" i="1" s="1"/>
  <c r="AF623" i="1"/>
  <c r="CT623" i="1" s="1"/>
  <c r="S623" i="1" s="1"/>
  <c r="AG623" i="1"/>
  <c r="CU623" i="1" s="1"/>
  <c r="T623" i="1" s="1"/>
  <c r="AH623" i="1"/>
  <c r="AI623" i="1"/>
  <c r="CW623" i="1" s="1"/>
  <c r="V623" i="1" s="1"/>
  <c r="AJ623" i="1"/>
  <c r="CV623" i="1"/>
  <c r="U623" i="1" s="1"/>
  <c r="CX623" i="1"/>
  <c r="W623" i="1" s="1"/>
  <c r="FR623" i="1"/>
  <c r="BY626" i="1" s="1"/>
  <c r="GL623" i="1"/>
  <c r="GN623" i="1"/>
  <c r="GO623" i="1"/>
  <c r="GV623" i="1"/>
  <c r="GX623" i="1"/>
  <c r="HC623" i="1"/>
  <c r="AC624" i="1"/>
  <c r="AD624" i="1"/>
  <c r="AE624" i="1"/>
  <c r="CS624" i="1" s="1"/>
  <c r="AF624" i="1"/>
  <c r="CT624" i="1" s="1"/>
  <c r="AG624" i="1"/>
  <c r="AH624" i="1"/>
  <c r="AI624" i="1"/>
  <c r="AJ624" i="1"/>
  <c r="CU624" i="1"/>
  <c r="CV624" i="1"/>
  <c r="CW624" i="1"/>
  <c r="CX624" i="1"/>
  <c r="FR624" i="1"/>
  <c r="GL624" i="1"/>
  <c r="GN624" i="1"/>
  <c r="GO624" i="1"/>
  <c r="GV624" i="1"/>
  <c r="HC624" i="1"/>
  <c r="B626" i="1"/>
  <c r="B615" i="1" s="1"/>
  <c r="C626" i="1"/>
  <c r="C615" i="1" s="1"/>
  <c r="D626" i="1"/>
  <c r="D615" i="1" s="1"/>
  <c r="F626" i="1"/>
  <c r="F615" i="1" s="1"/>
  <c r="G626" i="1"/>
  <c r="G615" i="1" s="1"/>
  <c r="BX626" i="1"/>
  <c r="BX615" i="1" s="1"/>
  <c r="CC626" i="1"/>
  <c r="CC615" i="1" s="1"/>
  <c r="CK626" i="1"/>
  <c r="CK615" i="1" s="1"/>
  <c r="CL626" i="1"/>
  <c r="BC626" i="1" s="1"/>
  <c r="CM626" i="1"/>
  <c r="D656" i="1"/>
  <c r="E658" i="1"/>
  <c r="Z658" i="1"/>
  <c r="AA658" i="1"/>
  <c r="AM658" i="1"/>
  <c r="AN658" i="1"/>
  <c r="BE658" i="1"/>
  <c r="BF658" i="1"/>
  <c r="BG658" i="1"/>
  <c r="BH658" i="1"/>
  <c r="BI658" i="1"/>
  <c r="BJ658" i="1"/>
  <c r="BK658" i="1"/>
  <c r="BL658" i="1"/>
  <c r="BM658" i="1"/>
  <c r="BN658" i="1"/>
  <c r="BO658" i="1"/>
  <c r="BP658" i="1"/>
  <c r="BQ658" i="1"/>
  <c r="BR658" i="1"/>
  <c r="BS658" i="1"/>
  <c r="BT658" i="1"/>
  <c r="BU658" i="1"/>
  <c r="BV658" i="1"/>
  <c r="BW658" i="1"/>
  <c r="CN658" i="1"/>
  <c r="CO658" i="1"/>
  <c r="CP658" i="1"/>
  <c r="CQ658" i="1"/>
  <c r="CR658" i="1"/>
  <c r="CS658" i="1"/>
  <c r="CT658" i="1"/>
  <c r="CU658" i="1"/>
  <c r="CV658" i="1"/>
  <c r="CW658" i="1"/>
  <c r="CX658" i="1"/>
  <c r="CY658" i="1"/>
  <c r="CZ658" i="1"/>
  <c r="DA658" i="1"/>
  <c r="DB658" i="1"/>
  <c r="DC658" i="1"/>
  <c r="DD658" i="1"/>
  <c r="DE658" i="1"/>
  <c r="DF658" i="1"/>
  <c r="DG658" i="1"/>
  <c r="DH658" i="1"/>
  <c r="DI658" i="1"/>
  <c r="DJ658" i="1"/>
  <c r="DK658" i="1"/>
  <c r="DL658" i="1"/>
  <c r="DM658" i="1"/>
  <c r="DN658" i="1"/>
  <c r="DO658" i="1"/>
  <c r="DP658" i="1"/>
  <c r="DQ658" i="1"/>
  <c r="DR658" i="1"/>
  <c r="DS658" i="1"/>
  <c r="DT658" i="1"/>
  <c r="DU658" i="1"/>
  <c r="DV658" i="1"/>
  <c r="DW658" i="1"/>
  <c r="DX658" i="1"/>
  <c r="DY658" i="1"/>
  <c r="DZ658" i="1"/>
  <c r="EA658" i="1"/>
  <c r="EB658" i="1"/>
  <c r="EC658" i="1"/>
  <c r="ED658" i="1"/>
  <c r="EE658" i="1"/>
  <c r="EF658" i="1"/>
  <c r="EG658" i="1"/>
  <c r="EH658" i="1"/>
  <c r="EI658" i="1"/>
  <c r="EJ658" i="1"/>
  <c r="EK658" i="1"/>
  <c r="EL658" i="1"/>
  <c r="EM658" i="1"/>
  <c r="EN658" i="1"/>
  <c r="EO658" i="1"/>
  <c r="EP658" i="1"/>
  <c r="EQ658" i="1"/>
  <c r="ER658" i="1"/>
  <c r="ES658" i="1"/>
  <c r="ET658" i="1"/>
  <c r="EU658" i="1"/>
  <c r="EV658" i="1"/>
  <c r="EW658" i="1"/>
  <c r="EX658" i="1"/>
  <c r="EY658" i="1"/>
  <c r="EZ658" i="1"/>
  <c r="FA658" i="1"/>
  <c r="FB658" i="1"/>
  <c r="FC658" i="1"/>
  <c r="FD658" i="1"/>
  <c r="FE658" i="1"/>
  <c r="FF658" i="1"/>
  <c r="FG658" i="1"/>
  <c r="FH658" i="1"/>
  <c r="FI658" i="1"/>
  <c r="FJ658" i="1"/>
  <c r="FK658" i="1"/>
  <c r="FL658" i="1"/>
  <c r="FM658" i="1"/>
  <c r="FN658" i="1"/>
  <c r="FO658" i="1"/>
  <c r="FP658" i="1"/>
  <c r="FQ658" i="1"/>
  <c r="FR658" i="1"/>
  <c r="FS658" i="1"/>
  <c r="FT658" i="1"/>
  <c r="FU658" i="1"/>
  <c r="FV658" i="1"/>
  <c r="FW658" i="1"/>
  <c r="FX658" i="1"/>
  <c r="FY658" i="1"/>
  <c r="FZ658" i="1"/>
  <c r="GA658" i="1"/>
  <c r="GB658" i="1"/>
  <c r="GC658" i="1"/>
  <c r="GD658" i="1"/>
  <c r="GE658" i="1"/>
  <c r="GF658" i="1"/>
  <c r="GG658" i="1"/>
  <c r="GH658" i="1"/>
  <c r="GI658" i="1"/>
  <c r="GJ658" i="1"/>
  <c r="GK658" i="1"/>
  <c r="GL658" i="1"/>
  <c r="GM658" i="1"/>
  <c r="GN658" i="1"/>
  <c r="GO658" i="1"/>
  <c r="GP658" i="1"/>
  <c r="GQ658" i="1"/>
  <c r="GR658" i="1"/>
  <c r="GS658" i="1"/>
  <c r="GT658" i="1"/>
  <c r="GU658" i="1"/>
  <c r="GV658" i="1"/>
  <c r="GW658" i="1"/>
  <c r="GX658" i="1"/>
  <c r="C660" i="1"/>
  <c r="D660" i="1"/>
  <c r="I660" i="1"/>
  <c r="K660" i="1"/>
  <c r="AC660" i="1"/>
  <c r="AB660" i="1" s="1"/>
  <c r="AD660" i="1"/>
  <c r="AE660" i="1"/>
  <c r="CR660" i="1" s="1"/>
  <c r="Q660" i="1" s="1"/>
  <c r="AF660" i="1"/>
  <c r="CT660" i="1" s="1"/>
  <c r="S660" i="1" s="1"/>
  <c r="AG660" i="1"/>
  <c r="AH660" i="1"/>
  <c r="AI660" i="1"/>
  <c r="CW660" i="1" s="1"/>
  <c r="V660" i="1" s="1"/>
  <c r="AJ660" i="1"/>
  <c r="CX660" i="1" s="1"/>
  <c r="W660" i="1" s="1"/>
  <c r="CQ660" i="1"/>
  <c r="P660" i="1" s="1"/>
  <c r="CU660" i="1"/>
  <c r="T660" i="1" s="1"/>
  <c r="CV660" i="1"/>
  <c r="U660" i="1" s="1"/>
  <c r="FR660" i="1"/>
  <c r="GL660" i="1"/>
  <c r="GN660" i="1"/>
  <c r="GO660" i="1"/>
  <c r="GV660" i="1"/>
  <c r="HC660" i="1" s="1"/>
  <c r="GX660" i="1" s="1"/>
  <c r="I661" i="1"/>
  <c r="R661" i="1"/>
  <c r="GK661" i="1" s="1"/>
  <c r="AC661" i="1"/>
  <c r="CQ661" i="1" s="1"/>
  <c r="P661" i="1" s="1"/>
  <c r="AD661" i="1"/>
  <c r="AE661" i="1"/>
  <c r="CR661" i="1" s="1"/>
  <c r="Q661" i="1" s="1"/>
  <c r="AF661" i="1"/>
  <c r="CT661" i="1" s="1"/>
  <c r="S661" i="1" s="1"/>
  <c r="AG661" i="1"/>
  <c r="AH661" i="1"/>
  <c r="AI661" i="1"/>
  <c r="AJ661" i="1"/>
  <c r="CX661" i="1" s="1"/>
  <c r="W661" i="1" s="1"/>
  <c r="CS661" i="1"/>
  <c r="CU661" i="1"/>
  <c r="T661" i="1" s="1"/>
  <c r="CV661" i="1"/>
  <c r="U661" i="1" s="1"/>
  <c r="CW661" i="1"/>
  <c r="V661" i="1" s="1"/>
  <c r="FR661" i="1"/>
  <c r="GL661" i="1"/>
  <c r="GN661" i="1"/>
  <c r="GO661" i="1"/>
  <c r="GV661" i="1"/>
  <c r="HC661" i="1" s="1"/>
  <c r="GX661" i="1"/>
  <c r="C662" i="1"/>
  <c r="D662" i="1"/>
  <c r="I662" i="1"/>
  <c r="I663" i="1" s="1"/>
  <c r="K662" i="1"/>
  <c r="U662" i="1"/>
  <c r="AC662" i="1"/>
  <c r="CQ662" i="1" s="1"/>
  <c r="P662" i="1" s="1"/>
  <c r="AE662" i="1"/>
  <c r="AD662" i="1" s="1"/>
  <c r="AB662" i="1" s="1"/>
  <c r="AF662" i="1"/>
  <c r="CT662" i="1" s="1"/>
  <c r="S662" i="1" s="1"/>
  <c r="CY662" i="1" s="1"/>
  <c r="X662" i="1" s="1"/>
  <c r="AG662" i="1"/>
  <c r="CU662" i="1" s="1"/>
  <c r="T662" i="1" s="1"/>
  <c r="AH662" i="1"/>
  <c r="AI662" i="1"/>
  <c r="CW662" i="1" s="1"/>
  <c r="V662" i="1" s="1"/>
  <c r="AJ662" i="1"/>
  <c r="CR662" i="1"/>
  <c r="Q662" i="1" s="1"/>
  <c r="CS662" i="1"/>
  <c r="R662" i="1" s="1"/>
  <c r="GK662" i="1" s="1"/>
  <c r="CV662" i="1"/>
  <c r="CX662" i="1"/>
  <c r="W662" i="1" s="1"/>
  <c r="CZ662" i="1"/>
  <c r="Y662" i="1" s="1"/>
  <c r="FR662" i="1"/>
  <c r="GL662" i="1"/>
  <c r="GN662" i="1"/>
  <c r="CB667" i="1" s="1"/>
  <c r="GO662" i="1"/>
  <c r="GV662" i="1"/>
  <c r="HC662" i="1"/>
  <c r="GX662" i="1" s="1"/>
  <c r="AC663" i="1"/>
  <c r="AD663" i="1"/>
  <c r="AE663" i="1"/>
  <c r="AF663" i="1"/>
  <c r="AG663" i="1"/>
  <c r="CU663" i="1" s="1"/>
  <c r="T663" i="1" s="1"/>
  <c r="AH663" i="1"/>
  <c r="CV663" i="1" s="1"/>
  <c r="U663" i="1" s="1"/>
  <c r="AI663" i="1"/>
  <c r="CW663" i="1" s="1"/>
  <c r="V663" i="1" s="1"/>
  <c r="AJ663" i="1"/>
  <c r="CR663" i="1"/>
  <c r="Q663" i="1" s="1"/>
  <c r="CS663" i="1"/>
  <c r="R663" i="1" s="1"/>
  <c r="GK663" i="1" s="1"/>
  <c r="CT663" i="1"/>
  <c r="S663" i="1" s="1"/>
  <c r="CX663" i="1"/>
  <c r="W663" i="1" s="1"/>
  <c r="FR663" i="1"/>
  <c r="GL663" i="1"/>
  <c r="GN663" i="1"/>
  <c r="GO663" i="1"/>
  <c r="CC667" i="1" s="1"/>
  <c r="GV663" i="1"/>
  <c r="HC663" i="1"/>
  <c r="GX663" i="1" s="1"/>
  <c r="C664" i="1"/>
  <c r="D664" i="1"/>
  <c r="I664" i="1"/>
  <c r="K664" i="1"/>
  <c r="R664" i="1"/>
  <c r="GK664" i="1" s="1"/>
  <c r="AC664" i="1"/>
  <c r="CQ664" i="1" s="1"/>
  <c r="P664" i="1" s="1"/>
  <c r="CP664" i="1" s="1"/>
  <c r="O664" i="1" s="1"/>
  <c r="AD664" i="1"/>
  <c r="AE664" i="1"/>
  <c r="CR664" i="1" s="1"/>
  <c r="Q664" i="1" s="1"/>
  <c r="AF664" i="1"/>
  <c r="CT664" i="1" s="1"/>
  <c r="S664" i="1" s="1"/>
  <c r="AG664" i="1"/>
  <c r="AH664" i="1"/>
  <c r="AI664" i="1"/>
  <c r="AJ664" i="1"/>
  <c r="CX664" i="1" s="1"/>
  <c r="W664" i="1" s="1"/>
  <c r="CS664" i="1"/>
  <c r="CU664" i="1"/>
  <c r="T664" i="1" s="1"/>
  <c r="CV664" i="1"/>
  <c r="U664" i="1" s="1"/>
  <c r="CW664" i="1"/>
  <c r="V664" i="1" s="1"/>
  <c r="FR664" i="1"/>
  <c r="GL664" i="1"/>
  <c r="GN664" i="1"/>
  <c r="GO664" i="1"/>
  <c r="GV664" i="1"/>
  <c r="HC664" i="1" s="1"/>
  <c r="GX664" i="1" s="1"/>
  <c r="AC665" i="1"/>
  <c r="AB665" i="1" s="1"/>
  <c r="AD665" i="1"/>
  <c r="AE665" i="1"/>
  <c r="CR665" i="1" s="1"/>
  <c r="AF665" i="1"/>
  <c r="CT665" i="1" s="1"/>
  <c r="AG665" i="1"/>
  <c r="AH665" i="1"/>
  <c r="AI665" i="1"/>
  <c r="CW665" i="1" s="1"/>
  <c r="AJ665" i="1"/>
  <c r="CX665" i="1" s="1"/>
  <c r="CQ665" i="1"/>
  <c r="CU665" i="1"/>
  <c r="CV665" i="1"/>
  <c r="FR665" i="1"/>
  <c r="BY667" i="1" s="1"/>
  <c r="AP667" i="1" s="1"/>
  <c r="GL665" i="1"/>
  <c r="GN665" i="1"/>
  <c r="GO665" i="1"/>
  <c r="GV665" i="1"/>
  <c r="HC665" i="1" s="1"/>
  <c r="B667" i="1"/>
  <c r="B658" i="1" s="1"/>
  <c r="C667" i="1"/>
  <c r="C658" i="1" s="1"/>
  <c r="D667" i="1"/>
  <c r="D658" i="1" s="1"/>
  <c r="F667" i="1"/>
  <c r="F658" i="1" s="1"/>
  <c r="G667" i="1"/>
  <c r="G658" i="1" s="1"/>
  <c r="AO667" i="1"/>
  <c r="AO658" i="1" s="1"/>
  <c r="BB667" i="1"/>
  <c r="BX667" i="1"/>
  <c r="BX658" i="1" s="1"/>
  <c r="CK667" i="1"/>
  <c r="CK658" i="1" s="1"/>
  <c r="CL667" i="1"/>
  <c r="BC667" i="1" s="1"/>
  <c r="CM667" i="1"/>
  <c r="BD667" i="1" s="1"/>
  <c r="F671" i="1"/>
  <c r="D697" i="1"/>
  <c r="B699" i="1"/>
  <c r="C699" i="1"/>
  <c r="E699" i="1"/>
  <c r="Z699" i="1"/>
  <c r="AA699" i="1"/>
  <c r="AM699" i="1"/>
  <c r="AN699" i="1"/>
  <c r="BE699" i="1"/>
  <c r="BF699" i="1"/>
  <c r="BG699" i="1"/>
  <c r="BH699" i="1"/>
  <c r="BI699" i="1"/>
  <c r="BJ699" i="1"/>
  <c r="BK699" i="1"/>
  <c r="BL699" i="1"/>
  <c r="BM699" i="1"/>
  <c r="BN699" i="1"/>
  <c r="BO699" i="1"/>
  <c r="BP699" i="1"/>
  <c r="BQ699" i="1"/>
  <c r="BR699" i="1"/>
  <c r="BS699" i="1"/>
  <c r="BT699" i="1"/>
  <c r="BU699" i="1"/>
  <c r="BV699" i="1"/>
  <c r="BW699" i="1"/>
  <c r="CN699" i="1"/>
  <c r="CO699" i="1"/>
  <c r="CP699" i="1"/>
  <c r="CQ699" i="1"/>
  <c r="CR699" i="1"/>
  <c r="CS699" i="1"/>
  <c r="CT699" i="1"/>
  <c r="CU699" i="1"/>
  <c r="CV699" i="1"/>
  <c r="CW699" i="1"/>
  <c r="CX699" i="1"/>
  <c r="CY699" i="1"/>
  <c r="CZ699" i="1"/>
  <c r="DA699" i="1"/>
  <c r="DB699" i="1"/>
  <c r="DC699" i="1"/>
  <c r="DD699" i="1"/>
  <c r="DE699" i="1"/>
  <c r="DF699" i="1"/>
  <c r="DG699" i="1"/>
  <c r="DH699" i="1"/>
  <c r="DI699" i="1"/>
  <c r="DJ699" i="1"/>
  <c r="DK699" i="1"/>
  <c r="DL699" i="1"/>
  <c r="DM699" i="1"/>
  <c r="DN699" i="1"/>
  <c r="DO699" i="1"/>
  <c r="DP699" i="1"/>
  <c r="DQ699" i="1"/>
  <c r="DR699" i="1"/>
  <c r="DS699" i="1"/>
  <c r="DT699" i="1"/>
  <c r="DU699" i="1"/>
  <c r="DV699" i="1"/>
  <c r="DW699" i="1"/>
  <c r="DX699" i="1"/>
  <c r="DY699" i="1"/>
  <c r="DZ699" i="1"/>
  <c r="EA699" i="1"/>
  <c r="EB699" i="1"/>
  <c r="EC699" i="1"/>
  <c r="ED699" i="1"/>
  <c r="EE699" i="1"/>
  <c r="EF699" i="1"/>
  <c r="EG699" i="1"/>
  <c r="EH699" i="1"/>
  <c r="EI699" i="1"/>
  <c r="EJ699" i="1"/>
  <c r="EK699" i="1"/>
  <c r="EL699" i="1"/>
  <c r="EM699" i="1"/>
  <c r="EN699" i="1"/>
  <c r="EO699" i="1"/>
  <c r="EP699" i="1"/>
  <c r="EQ699" i="1"/>
  <c r="ER699" i="1"/>
  <c r="ES699" i="1"/>
  <c r="ET699" i="1"/>
  <c r="EU699" i="1"/>
  <c r="EV699" i="1"/>
  <c r="EW699" i="1"/>
  <c r="EX699" i="1"/>
  <c r="EY699" i="1"/>
  <c r="EZ699" i="1"/>
  <c r="FA699" i="1"/>
  <c r="FB699" i="1"/>
  <c r="FC699" i="1"/>
  <c r="FD699" i="1"/>
  <c r="FE699" i="1"/>
  <c r="FF699" i="1"/>
  <c r="FG699" i="1"/>
  <c r="FH699" i="1"/>
  <c r="FI699" i="1"/>
  <c r="FJ699" i="1"/>
  <c r="FK699" i="1"/>
  <c r="FL699" i="1"/>
  <c r="FM699" i="1"/>
  <c r="FN699" i="1"/>
  <c r="FO699" i="1"/>
  <c r="FP699" i="1"/>
  <c r="FQ699" i="1"/>
  <c r="FR699" i="1"/>
  <c r="FS699" i="1"/>
  <c r="FT699" i="1"/>
  <c r="FU699" i="1"/>
  <c r="FV699" i="1"/>
  <c r="FW699" i="1"/>
  <c r="FX699" i="1"/>
  <c r="FY699" i="1"/>
  <c r="FZ699" i="1"/>
  <c r="GA699" i="1"/>
  <c r="GB699" i="1"/>
  <c r="GC699" i="1"/>
  <c r="GD699" i="1"/>
  <c r="GE699" i="1"/>
  <c r="GF699" i="1"/>
  <c r="GG699" i="1"/>
  <c r="GH699" i="1"/>
  <c r="GI699" i="1"/>
  <c r="GJ699" i="1"/>
  <c r="GK699" i="1"/>
  <c r="GL699" i="1"/>
  <c r="GM699" i="1"/>
  <c r="GN699" i="1"/>
  <c r="GO699" i="1"/>
  <c r="GP699" i="1"/>
  <c r="GQ699" i="1"/>
  <c r="GR699" i="1"/>
  <c r="GS699" i="1"/>
  <c r="GT699" i="1"/>
  <c r="GU699" i="1"/>
  <c r="GV699" i="1"/>
  <c r="GW699" i="1"/>
  <c r="GX699" i="1"/>
  <c r="C701" i="1"/>
  <c r="D701" i="1"/>
  <c r="I701" i="1"/>
  <c r="K701" i="1"/>
  <c r="P701" i="1"/>
  <c r="CP701" i="1" s="1"/>
  <c r="O701" i="1" s="1"/>
  <c r="Q701" i="1"/>
  <c r="AC701" i="1"/>
  <c r="AE701" i="1"/>
  <c r="CR701" i="1" s="1"/>
  <c r="AF701" i="1"/>
  <c r="AG701" i="1"/>
  <c r="AH701" i="1"/>
  <c r="AI701" i="1"/>
  <c r="AJ701" i="1"/>
  <c r="CX701" i="1" s="1"/>
  <c r="W701" i="1" s="1"/>
  <c r="CQ701" i="1"/>
  <c r="CT701" i="1"/>
  <c r="S701" i="1" s="1"/>
  <c r="CU701" i="1"/>
  <c r="T701" i="1" s="1"/>
  <c r="CV701" i="1"/>
  <c r="U701" i="1" s="1"/>
  <c r="CW701" i="1"/>
  <c r="V701" i="1" s="1"/>
  <c r="FR701" i="1"/>
  <c r="GL701" i="1"/>
  <c r="GN701" i="1"/>
  <c r="GO701" i="1"/>
  <c r="CC708" i="1" s="1"/>
  <c r="CC699" i="1" s="1"/>
  <c r="GV701" i="1"/>
  <c r="HC701" i="1" s="1"/>
  <c r="GX701" i="1" s="1"/>
  <c r="AC702" i="1"/>
  <c r="AB702" i="1" s="1"/>
  <c r="AD702" i="1"/>
  <c r="AE702" i="1"/>
  <c r="AF702" i="1"/>
  <c r="CT702" i="1" s="1"/>
  <c r="AG702" i="1"/>
  <c r="AH702" i="1"/>
  <c r="AI702" i="1"/>
  <c r="AJ702" i="1"/>
  <c r="CX702" i="1" s="1"/>
  <c r="CQ702" i="1"/>
  <c r="CU702" i="1"/>
  <c r="CV702" i="1"/>
  <c r="CW702" i="1"/>
  <c r="FR702" i="1"/>
  <c r="GL702" i="1"/>
  <c r="GN702" i="1"/>
  <c r="GO702" i="1"/>
  <c r="GV702" i="1"/>
  <c r="HC702" i="1" s="1"/>
  <c r="C703" i="1"/>
  <c r="D703" i="1"/>
  <c r="I703" i="1"/>
  <c r="T703" i="1" s="1"/>
  <c r="K703" i="1"/>
  <c r="AB703" i="1"/>
  <c r="AC703" i="1"/>
  <c r="CQ703" i="1" s="1"/>
  <c r="P703" i="1" s="1"/>
  <c r="CP703" i="1" s="1"/>
  <c r="O703" i="1" s="1"/>
  <c r="AD703" i="1"/>
  <c r="AE703" i="1"/>
  <c r="AF703" i="1"/>
  <c r="AG703" i="1"/>
  <c r="CU703" i="1" s="1"/>
  <c r="AH703" i="1"/>
  <c r="CV703" i="1" s="1"/>
  <c r="U703" i="1" s="1"/>
  <c r="AI703" i="1"/>
  <c r="CW703" i="1" s="1"/>
  <c r="AJ703" i="1"/>
  <c r="CR703" i="1"/>
  <c r="Q703" i="1" s="1"/>
  <c r="CS703" i="1"/>
  <c r="R703" i="1" s="1"/>
  <c r="GK703" i="1" s="1"/>
  <c r="CT703" i="1"/>
  <c r="S703" i="1" s="1"/>
  <c r="CX703" i="1"/>
  <c r="W703" i="1" s="1"/>
  <c r="FR703" i="1"/>
  <c r="GL703" i="1"/>
  <c r="GN703" i="1"/>
  <c r="GO703" i="1"/>
  <c r="GV703" i="1"/>
  <c r="HC703" i="1"/>
  <c r="GX703" i="1" s="1"/>
  <c r="I704" i="1"/>
  <c r="AC704" i="1"/>
  <c r="CQ704" i="1" s="1"/>
  <c r="AE704" i="1"/>
  <c r="AD704" i="1" s="1"/>
  <c r="AF704" i="1"/>
  <c r="CT704" i="1" s="1"/>
  <c r="S704" i="1" s="1"/>
  <c r="AG704" i="1"/>
  <c r="CU704" i="1" s="1"/>
  <c r="T704" i="1" s="1"/>
  <c r="AH704" i="1"/>
  <c r="CV704" i="1" s="1"/>
  <c r="U704" i="1" s="1"/>
  <c r="AI704" i="1"/>
  <c r="AJ704" i="1"/>
  <c r="CW704" i="1"/>
  <c r="V704" i="1" s="1"/>
  <c r="CX704" i="1"/>
  <c r="FR704" i="1"/>
  <c r="GL704" i="1"/>
  <c r="GN704" i="1"/>
  <c r="GO704" i="1"/>
  <c r="GV704" i="1"/>
  <c r="HC704" i="1" s="1"/>
  <c r="GX704" i="1" s="1"/>
  <c r="C705" i="1"/>
  <c r="D705" i="1"/>
  <c r="I705" i="1"/>
  <c r="K705" i="1"/>
  <c r="P705" i="1"/>
  <c r="T705" i="1"/>
  <c r="AC705" i="1"/>
  <c r="AE705" i="1"/>
  <c r="AF705" i="1"/>
  <c r="CT705" i="1" s="1"/>
  <c r="S705" i="1" s="1"/>
  <c r="CY705" i="1" s="1"/>
  <c r="X705" i="1" s="1"/>
  <c r="AG705" i="1"/>
  <c r="AH705" i="1"/>
  <c r="CV705" i="1" s="1"/>
  <c r="U705" i="1" s="1"/>
  <c r="AI705" i="1"/>
  <c r="AJ705" i="1"/>
  <c r="CX705" i="1" s="1"/>
  <c r="W705" i="1" s="1"/>
  <c r="CQ705" i="1"/>
  <c r="CU705" i="1"/>
  <c r="CW705" i="1"/>
  <c r="V705" i="1" s="1"/>
  <c r="FR705" i="1"/>
  <c r="BY708" i="1" s="1"/>
  <c r="GL705" i="1"/>
  <c r="BZ708" i="1" s="1"/>
  <c r="GN705" i="1"/>
  <c r="GO705" i="1"/>
  <c r="GV705" i="1"/>
  <c r="HC705" i="1" s="1"/>
  <c r="GX705" i="1" s="1"/>
  <c r="I706" i="1"/>
  <c r="Q706" i="1"/>
  <c r="R706" i="1"/>
  <c r="GK706" i="1" s="1"/>
  <c r="V706" i="1"/>
  <c r="W706" i="1"/>
  <c r="AC706" i="1"/>
  <c r="AD706" i="1"/>
  <c r="AB706" i="1" s="1"/>
  <c r="AE706" i="1"/>
  <c r="CR706" i="1" s="1"/>
  <c r="AF706" i="1"/>
  <c r="AG706" i="1"/>
  <c r="AH706" i="1"/>
  <c r="AI706" i="1"/>
  <c r="AJ706" i="1"/>
  <c r="CX706" i="1" s="1"/>
  <c r="CQ706" i="1"/>
  <c r="P706" i="1" s="1"/>
  <c r="CP706" i="1" s="1"/>
  <c r="O706" i="1" s="1"/>
  <c r="CS706" i="1"/>
  <c r="CT706" i="1"/>
  <c r="S706" i="1" s="1"/>
  <c r="CY706" i="1" s="1"/>
  <c r="X706" i="1" s="1"/>
  <c r="CU706" i="1"/>
  <c r="CV706" i="1"/>
  <c r="U706" i="1" s="1"/>
  <c r="CW706" i="1"/>
  <c r="FR706" i="1"/>
  <c r="GL706" i="1"/>
  <c r="GN706" i="1"/>
  <c r="GO706" i="1"/>
  <c r="GV706" i="1"/>
  <c r="HC706" i="1" s="1"/>
  <c r="GX706" i="1" s="1"/>
  <c r="B708" i="1"/>
  <c r="C708" i="1"/>
  <c r="D708" i="1"/>
  <c r="D699" i="1" s="1"/>
  <c r="F708" i="1"/>
  <c r="F699" i="1" s="1"/>
  <c r="G708" i="1"/>
  <c r="G699" i="1" s="1"/>
  <c r="AO708" i="1"/>
  <c r="AO699" i="1" s="1"/>
  <c r="BX708" i="1"/>
  <c r="BX699" i="1" s="1"/>
  <c r="CB708" i="1"/>
  <c r="CB699" i="1" s="1"/>
  <c r="CK708" i="1"/>
  <c r="CK699" i="1" s="1"/>
  <c r="CL708" i="1"/>
  <c r="CL699" i="1" s="1"/>
  <c r="CM708" i="1"/>
  <c r="CM699" i="1" s="1"/>
  <c r="F712" i="1"/>
  <c r="D738" i="1"/>
  <c r="B740" i="1"/>
  <c r="E740" i="1"/>
  <c r="Z740" i="1"/>
  <c r="AA740" i="1"/>
  <c r="AM740" i="1"/>
  <c r="AN740" i="1"/>
  <c r="BE740" i="1"/>
  <c r="BF740" i="1"/>
  <c r="BG740" i="1"/>
  <c r="BH740" i="1"/>
  <c r="BI740" i="1"/>
  <c r="BJ740" i="1"/>
  <c r="BK740" i="1"/>
  <c r="BL740" i="1"/>
  <c r="BM740" i="1"/>
  <c r="BN740" i="1"/>
  <c r="BO740" i="1"/>
  <c r="BP740" i="1"/>
  <c r="BQ740" i="1"/>
  <c r="BR740" i="1"/>
  <c r="BS740" i="1"/>
  <c r="BT740" i="1"/>
  <c r="BU740" i="1"/>
  <c r="BV740" i="1"/>
  <c r="BW740" i="1"/>
  <c r="CN740" i="1"/>
  <c r="CO740" i="1"/>
  <c r="CP740" i="1"/>
  <c r="CQ740" i="1"/>
  <c r="CR740" i="1"/>
  <c r="CS740" i="1"/>
  <c r="CT740" i="1"/>
  <c r="CU740" i="1"/>
  <c r="CV740" i="1"/>
  <c r="CW740" i="1"/>
  <c r="CX740" i="1"/>
  <c r="CY740" i="1"/>
  <c r="CZ740" i="1"/>
  <c r="DA740" i="1"/>
  <c r="DB740" i="1"/>
  <c r="DC740" i="1"/>
  <c r="DD740" i="1"/>
  <c r="DE740" i="1"/>
  <c r="DF740" i="1"/>
  <c r="DG740" i="1"/>
  <c r="DH740" i="1"/>
  <c r="DI740" i="1"/>
  <c r="DJ740" i="1"/>
  <c r="DK740" i="1"/>
  <c r="DL740" i="1"/>
  <c r="DM740" i="1"/>
  <c r="DN740" i="1"/>
  <c r="DO740" i="1"/>
  <c r="DP740" i="1"/>
  <c r="DQ740" i="1"/>
  <c r="DR740" i="1"/>
  <c r="DS740" i="1"/>
  <c r="DT740" i="1"/>
  <c r="DU740" i="1"/>
  <c r="DV740" i="1"/>
  <c r="DW740" i="1"/>
  <c r="DX740" i="1"/>
  <c r="DY740" i="1"/>
  <c r="DZ740" i="1"/>
  <c r="EA740" i="1"/>
  <c r="EB740" i="1"/>
  <c r="EC740" i="1"/>
  <c r="ED740" i="1"/>
  <c r="EE740" i="1"/>
  <c r="EF740" i="1"/>
  <c r="EG740" i="1"/>
  <c r="EH740" i="1"/>
  <c r="EI740" i="1"/>
  <c r="EJ740" i="1"/>
  <c r="EK740" i="1"/>
  <c r="EL740" i="1"/>
  <c r="EM740" i="1"/>
  <c r="EN740" i="1"/>
  <c r="EO740" i="1"/>
  <c r="EP740" i="1"/>
  <c r="EQ740" i="1"/>
  <c r="ER740" i="1"/>
  <c r="ES740" i="1"/>
  <c r="ET740" i="1"/>
  <c r="EU740" i="1"/>
  <c r="EV740" i="1"/>
  <c r="EW740" i="1"/>
  <c r="EX740" i="1"/>
  <c r="EY740" i="1"/>
  <c r="EZ740" i="1"/>
  <c r="FA740" i="1"/>
  <c r="FB740" i="1"/>
  <c r="FC740" i="1"/>
  <c r="FD740" i="1"/>
  <c r="FE740" i="1"/>
  <c r="FF740" i="1"/>
  <c r="FG740" i="1"/>
  <c r="FH740" i="1"/>
  <c r="FI740" i="1"/>
  <c r="FJ740" i="1"/>
  <c r="FK740" i="1"/>
  <c r="FL740" i="1"/>
  <c r="FM740" i="1"/>
  <c r="FN740" i="1"/>
  <c r="FO740" i="1"/>
  <c r="FP740" i="1"/>
  <c r="FQ740" i="1"/>
  <c r="FR740" i="1"/>
  <c r="FS740" i="1"/>
  <c r="FT740" i="1"/>
  <c r="FU740" i="1"/>
  <c r="FV740" i="1"/>
  <c r="FW740" i="1"/>
  <c r="FX740" i="1"/>
  <c r="FY740" i="1"/>
  <c r="FZ740" i="1"/>
  <c r="GA740" i="1"/>
  <c r="GB740" i="1"/>
  <c r="GC740" i="1"/>
  <c r="GD740" i="1"/>
  <c r="GE740" i="1"/>
  <c r="GF740" i="1"/>
  <c r="GG740" i="1"/>
  <c r="GH740" i="1"/>
  <c r="GI740" i="1"/>
  <c r="GJ740" i="1"/>
  <c r="GK740" i="1"/>
  <c r="GL740" i="1"/>
  <c r="GM740" i="1"/>
  <c r="GN740" i="1"/>
  <c r="GO740" i="1"/>
  <c r="GP740" i="1"/>
  <c r="GQ740" i="1"/>
  <c r="GR740" i="1"/>
  <c r="GS740" i="1"/>
  <c r="GT740" i="1"/>
  <c r="GU740" i="1"/>
  <c r="GV740" i="1"/>
  <c r="GW740" i="1"/>
  <c r="GX740" i="1"/>
  <c r="C742" i="1"/>
  <c r="D742" i="1"/>
  <c r="I742" i="1"/>
  <c r="K742" i="1"/>
  <c r="T742" i="1"/>
  <c r="AC742" i="1"/>
  <c r="AB742" i="1" s="1"/>
  <c r="AD742" i="1"/>
  <c r="AE742" i="1"/>
  <c r="CS742" i="1" s="1"/>
  <c r="R742" i="1" s="1"/>
  <c r="AF742" i="1"/>
  <c r="CT742" i="1" s="1"/>
  <c r="S742" i="1" s="1"/>
  <c r="AG742" i="1"/>
  <c r="AH742" i="1"/>
  <c r="CV742" i="1" s="1"/>
  <c r="U742" i="1" s="1"/>
  <c r="AH745" i="1" s="1"/>
  <c r="AI742" i="1"/>
  <c r="CW742" i="1" s="1"/>
  <c r="V742" i="1" s="1"/>
  <c r="AJ742" i="1"/>
  <c r="CX742" i="1" s="1"/>
  <c r="W742" i="1" s="1"/>
  <c r="CQ742" i="1"/>
  <c r="P742" i="1" s="1"/>
  <c r="CR742" i="1"/>
  <c r="Q742" i="1" s="1"/>
  <c r="AD745" i="1" s="1"/>
  <c r="CU742" i="1"/>
  <c r="FR742" i="1"/>
  <c r="GL742" i="1"/>
  <c r="GN742" i="1"/>
  <c r="GO742" i="1"/>
  <c r="CC745" i="1" s="1"/>
  <c r="GV742" i="1"/>
  <c r="GX742" i="1"/>
  <c r="HC742" i="1"/>
  <c r="I743" i="1"/>
  <c r="AC743" i="1"/>
  <c r="CQ743" i="1" s="1"/>
  <c r="P743" i="1" s="1"/>
  <c r="CP743" i="1" s="1"/>
  <c r="O743" i="1" s="1"/>
  <c r="AE743" i="1"/>
  <c r="CR743" i="1" s="1"/>
  <c r="Q743" i="1" s="1"/>
  <c r="AF743" i="1"/>
  <c r="AG743" i="1"/>
  <c r="CU743" i="1" s="1"/>
  <c r="T743" i="1" s="1"/>
  <c r="AG745" i="1" s="1"/>
  <c r="AH743" i="1"/>
  <c r="AI743" i="1"/>
  <c r="AJ743" i="1"/>
  <c r="CT743" i="1"/>
  <c r="S743" i="1" s="1"/>
  <c r="CV743" i="1"/>
  <c r="U743" i="1" s="1"/>
  <c r="CW743" i="1"/>
  <c r="V743" i="1" s="1"/>
  <c r="CX743" i="1"/>
  <c r="W743" i="1" s="1"/>
  <c r="FR743" i="1"/>
  <c r="GL743" i="1"/>
  <c r="GN743" i="1"/>
  <c r="GO743" i="1"/>
  <c r="GV743" i="1"/>
  <c r="HC743" i="1" s="1"/>
  <c r="GX743" i="1" s="1"/>
  <c r="CJ745" i="1" s="1"/>
  <c r="B745" i="1"/>
  <c r="C745" i="1"/>
  <c r="C740" i="1" s="1"/>
  <c r="D745" i="1"/>
  <c r="D740" i="1" s="1"/>
  <c r="F745" i="1"/>
  <c r="F740" i="1" s="1"/>
  <c r="G745" i="1"/>
  <c r="G740" i="1" s="1"/>
  <c r="AP745" i="1"/>
  <c r="AP740" i="1" s="1"/>
  <c r="AS745" i="1"/>
  <c r="F762" i="1" s="1"/>
  <c r="BB745" i="1"/>
  <c r="BB740" i="1" s="1"/>
  <c r="BX745" i="1"/>
  <c r="BX740" i="1" s="1"/>
  <c r="BY745" i="1"/>
  <c r="BY740" i="1" s="1"/>
  <c r="BZ745" i="1"/>
  <c r="BZ740" i="1" s="1"/>
  <c r="CB745" i="1"/>
  <c r="CB740" i="1" s="1"/>
  <c r="CK745" i="1"/>
  <c r="CK740" i="1" s="1"/>
  <c r="CL745" i="1"/>
  <c r="CL740" i="1" s="1"/>
  <c r="CM745" i="1"/>
  <c r="CM740" i="1" s="1"/>
  <c r="F754" i="1"/>
  <c r="B775" i="1"/>
  <c r="B534" i="1" s="1"/>
  <c r="C775" i="1"/>
  <c r="C534" i="1" s="1"/>
  <c r="D775" i="1"/>
  <c r="D534" i="1" s="1"/>
  <c r="F775" i="1"/>
  <c r="F534" i="1" s="1"/>
  <c r="G775" i="1"/>
  <c r="G534" i="1" s="1"/>
  <c r="B808" i="1"/>
  <c r="B22" i="1" s="1"/>
  <c r="C808" i="1"/>
  <c r="C22" i="1" s="1"/>
  <c r="D808" i="1"/>
  <c r="D22" i="1" s="1"/>
  <c r="F808" i="1"/>
  <c r="F22" i="1" s="1"/>
  <c r="G808" i="1"/>
  <c r="G22" i="1" s="1"/>
  <c r="B838" i="1"/>
  <c r="B18" i="1" s="1"/>
  <c r="C838" i="1"/>
  <c r="C18" i="1" s="1"/>
  <c r="D838" i="1"/>
  <c r="D18" i="1" s="1"/>
  <c r="F838" i="1"/>
  <c r="F18" i="1" s="1"/>
  <c r="G838" i="1"/>
  <c r="G18" i="1" s="1"/>
  <c r="F12" i="6"/>
  <c r="G12" i="6"/>
  <c r="CY12" i="6"/>
  <c r="GX267" i="1" l="1"/>
  <c r="BY269" i="1"/>
  <c r="E176" i="7"/>
  <c r="W267" i="1"/>
  <c r="AJ269" i="1" s="1"/>
  <c r="V267" i="1"/>
  <c r="U267" i="1"/>
  <c r="AH269" i="1" s="1"/>
  <c r="GX35" i="1"/>
  <c r="E50" i="7"/>
  <c r="Q50" i="7"/>
  <c r="S50" i="7"/>
  <c r="E16" i="8"/>
  <c r="U50" i="7"/>
  <c r="V35" i="1"/>
  <c r="V50" i="7"/>
  <c r="P35" i="1"/>
  <c r="W35" i="1"/>
  <c r="AT37" i="1"/>
  <c r="AT30" i="1" s="1"/>
  <c r="AQ37" i="1"/>
  <c r="AQ30" i="1" s="1"/>
  <c r="CB149" i="1"/>
  <c r="CB269" i="1"/>
  <c r="AS269" i="1" s="1"/>
  <c r="T267" i="1"/>
  <c r="AG269" i="1" s="1"/>
  <c r="P267" i="1"/>
  <c r="AC269" i="1" s="1"/>
  <c r="CJ269" i="1"/>
  <c r="AQ269" i="1"/>
  <c r="CG269" i="1"/>
  <c r="CG264" i="1" s="1"/>
  <c r="BZ264" i="1"/>
  <c r="CI269" i="1"/>
  <c r="CI264" i="1" s="1"/>
  <c r="S267" i="1"/>
  <c r="Q267" i="1"/>
  <c r="AD269" i="1"/>
  <c r="Q269" i="1" s="1"/>
  <c r="Q176" i="7"/>
  <c r="S176" i="7"/>
  <c r="U176" i="7"/>
  <c r="E42" i="8"/>
  <c r="A501" i="7"/>
  <c r="AF501" i="7"/>
  <c r="K149" i="7"/>
  <c r="P149" i="7"/>
  <c r="I220" i="7"/>
  <c r="K284" i="7"/>
  <c r="P284" i="7"/>
  <c r="K287" i="7"/>
  <c r="P287" i="7"/>
  <c r="K409" i="7"/>
  <c r="P409" i="7"/>
  <c r="P296" i="7"/>
  <c r="K296" i="7"/>
  <c r="P432" i="7"/>
  <c r="K432" i="7"/>
  <c r="I85" i="7"/>
  <c r="K112" i="7"/>
  <c r="P112" i="7"/>
  <c r="I140" i="7"/>
  <c r="I342" i="7"/>
  <c r="K455" i="7"/>
  <c r="P455" i="7"/>
  <c r="K94" i="7"/>
  <c r="P94" i="7"/>
  <c r="I194" i="7"/>
  <c r="I252" i="7"/>
  <c r="I464" i="7"/>
  <c r="K158" i="7"/>
  <c r="P158" i="7"/>
  <c r="K229" i="7"/>
  <c r="P229" i="7"/>
  <c r="K313" i="7"/>
  <c r="P313" i="7"/>
  <c r="I315" i="7" s="1"/>
  <c r="I391" i="7"/>
  <c r="K365" i="7"/>
  <c r="P365" i="7"/>
  <c r="I367" i="7" s="1"/>
  <c r="K400" i="7"/>
  <c r="P400" i="7"/>
  <c r="K45" i="7"/>
  <c r="K275" i="7"/>
  <c r="P275" i="7"/>
  <c r="I487" i="7"/>
  <c r="I68" i="7"/>
  <c r="I333" i="7"/>
  <c r="K103" i="7"/>
  <c r="P103" i="7"/>
  <c r="K126" i="7"/>
  <c r="P266" i="7"/>
  <c r="K266" i="7"/>
  <c r="K293" i="7"/>
  <c r="P293" i="7"/>
  <c r="I382" i="7"/>
  <c r="K423" i="7"/>
  <c r="P423" i="7"/>
  <c r="I211" i="7"/>
  <c r="I238" i="7"/>
  <c r="I441" i="7"/>
  <c r="K473" i="7"/>
  <c r="P473" i="7"/>
  <c r="I351" i="7"/>
  <c r="P299" i="7"/>
  <c r="P290" i="7"/>
  <c r="CJ740" i="1"/>
  <c r="BA745" i="1"/>
  <c r="T745" i="1"/>
  <c r="AG740" i="1"/>
  <c r="CP742" i="1"/>
  <c r="O742" i="1" s="1"/>
  <c r="AC745" i="1"/>
  <c r="CY623" i="1"/>
  <c r="X623" i="1" s="1"/>
  <c r="CZ623" i="1"/>
  <c r="Y623" i="1" s="1"/>
  <c r="AJ745" i="1"/>
  <c r="AD740" i="1"/>
  <c r="Q745" i="1"/>
  <c r="AI745" i="1"/>
  <c r="BZ699" i="1"/>
  <c r="CG708" i="1"/>
  <c r="AQ708" i="1"/>
  <c r="U745" i="1"/>
  <c r="AH740" i="1"/>
  <c r="BY699" i="1"/>
  <c r="AP708" i="1"/>
  <c r="CI708" i="1"/>
  <c r="CP705" i="1"/>
  <c r="O705" i="1" s="1"/>
  <c r="GM705" i="1" s="1"/>
  <c r="GP705" i="1" s="1"/>
  <c r="F676" i="1"/>
  <c r="AP658" i="1"/>
  <c r="CY742" i="1"/>
  <c r="X742" i="1" s="1"/>
  <c r="CZ742" i="1"/>
  <c r="Y742" i="1" s="1"/>
  <c r="AF745" i="1"/>
  <c r="GM703" i="1"/>
  <c r="GP703" i="1" s="1"/>
  <c r="CC740" i="1"/>
  <c r="AT745" i="1"/>
  <c r="GK742" i="1"/>
  <c r="CY703" i="1"/>
  <c r="X703" i="1" s="1"/>
  <c r="CZ703" i="1"/>
  <c r="Y703" i="1" s="1"/>
  <c r="CY743" i="1"/>
  <c r="X743" i="1" s="1"/>
  <c r="GM743" i="1" s="1"/>
  <c r="GP743" i="1" s="1"/>
  <c r="CZ743" i="1"/>
  <c r="Y743" i="1" s="1"/>
  <c r="CY704" i="1"/>
  <c r="X704" i="1" s="1"/>
  <c r="CZ704" i="1"/>
  <c r="Y704" i="1" s="1"/>
  <c r="AD743" i="1"/>
  <c r="CY663" i="1"/>
  <c r="X663" i="1" s="1"/>
  <c r="CZ663" i="1"/>
  <c r="Y663" i="1" s="1"/>
  <c r="GX622" i="1"/>
  <c r="V622" i="1"/>
  <c r="T386" i="1"/>
  <c r="AG381" i="1"/>
  <c r="AT708" i="1"/>
  <c r="BB658" i="1"/>
  <c r="F680" i="1"/>
  <c r="CY661" i="1"/>
  <c r="X661" i="1" s="1"/>
  <c r="CZ661" i="1"/>
  <c r="Y661" i="1" s="1"/>
  <c r="U622" i="1"/>
  <c r="BZ615" i="1"/>
  <c r="AQ626" i="1"/>
  <c r="GM664" i="1"/>
  <c r="GP664" i="1" s="1"/>
  <c r="CI745" i="1"/>
  <c r="BD745" i="1"/>
  <c r="CS743" i="1"/>
  <c r="R743" i="1" s="1"/>
  <c r="GK743" i="1" s="1"/>
  <c r="AB743" i="1"/>
  <c r="AS740" i="1"/>
  <c r="AS708" i="1"/>
  <c r="CZ705" i="1"/>
  <c r="Y705" i="1" s="1"/>
  <c r="CR705" i="1"/>
  <c r="Q705" i="1" s="1"/>
  <c r="CS705" i="1"/>
  <c r="R705" i="1" s="1"/>
  <c r="GK705" i="1" s="1"/>
  <c r="CP660" i="1"/>
  <c r="O660" i="1" s="1"/>
  <c r="AB621" i="1"/>
  <c r="CQ621" i="1"/>
  <c r="P621" i="1" s="1"/>
  <c r="BC745" i="1"/>
  <c r="AQ745" i="1"/>
  <c r="AD705" i="1"/>
  <c r="AB705" i="1" s="1"/>
  <c r="W704" i="1"/>
  <c r="P704" i="1"/>
  <c r="CP704" i="1" s="1"/>
  <c r="O704" i="1" s="1"/>
  <c r="AS667" i="1"/>
  <c r="CB658" i="1"/>
  <c r="U621" i="1"/>
  <c r="CU91" i="3"/>
  <c r="CX93" i="3"/>
  <c r="CX92" i="3"/>
  <c r="CX91" i="3"/>
  <c r="I620" i="1"/>
  <c r="GX620" i="1" s="1"/>
  <c r="S619" i="1"/>
  <c r="U619" i="1"/>
  <c r="GX619" i="1"/>
  <c r="BD708" i="1"/>
  <c r="AB704" i="1"/>
  <c r="CP661" i="1"/>
  <c r="O661" i="1" s="1"/>
  <c r="CB615" i="1"/>
  <c r="AS626" i="1"/>
  <c r="CV94" i="3"/>
  <c r="CX94" i="3"/>
  <c r="CX95" i="3"/>
  <c r="CU94" i="3"/>
  <c r="I622" i="1"/>
  <c r="T622" i="1" s="1"/>
  <c r="Q621" i="1"/>
  <c r="R621" i="1"/>
  <c r="GK621" i="1" s="1"/>
  <c r="V621" i="1"/>
  <c r="U620" i="1"/>
  <c r="AP469" i="1"/>
  <c r="CI469" i="1"/>
  <c r="BY464" i="1"/>
  <c r="CP466" i="1"/>
  <c r="O466" i="1" s="1"/>
  <c r="AO745" i="1"/>
  <c r="BC708" i="1"/>
  <c r="CZ706" i="1"/>
  <c r="Y706" i="1" s="1"/>
  <c r="GM706" i="1" s="1"/>
  <c r="GP706" i="1" s="1"/>
  <c r="AD701" i="1"/>
  <c r="AB701" i="1" s="1"/>
  <c r="BY658" i="1"/>
  <c r="CP662" i="1"/>
  <c r="O662" i="1" s="1"/>
  <c r="GM662" i="1" s="1"/>
  <c r="GP662" i="1" s="1"/>
  <c r="S621" i="1"/>
  <c r="BB708" i="1"/>
  <c r="V703" i="1"/>
  <c r="CP623" i="1"/>
  <c r="O623" i="1" s="1"/>
  <c r="GM623" i="1" s="1"/>
  <c r="GP623" i="1" s="1"/>
  <c r="CS704" i="1"/>
  <c r="R704" i="1" s="1"/>
  <c r="GK704" i="1" s="1"/>
  <c r="CY701" i="1"/>
  <c r="X701" i="1" s="1"/>
  <c r="CZ701" i="1"/>
  <c r="Y701" i="1" s="1"/>
  <c r="BD658" i="1"/>
  <c r="F692" i="1"/>
  <c r="AT667" i="1"/>
  <c r="CC658" i="1"/>
  <c r="CY660" i="1"/>
  <c r="X660" i="1" s="1"/>
  <c r="CZ660" i="1"/>
  <c r="Y660" i="1" s="1"/>
  <c r="BC615" i="1"/>
  <c r="F642" i="1"/>
  <c r="W622" i="1"/>
  <c r="W621" i="1"/>
  <c r="R619" i="1"/>
  <c r="GK619" i="1" s="1"/>
  <c r="CP617" i="1"/>
  <c r="O617" i="1" s="1"/>
  <c r="CG745" i="1"/>
  <c r="T706" i="1"/>
  <c r="CR704" i="1"/>
  <c r="Q704" i="1" s="1"/>
  <c r="CS701" i="1"/>
  <c r="R701" i="1" s="1"/>
  <c r="BC658" i="1"/>
  <c r="F683" i="1"/>
  <c r="CY664" i="1"/>
  <c r="X664" i="1" s="1"/>
  <c r="CZ664" i="1"/>
  <c r="Y664" i="1" s="1"/>
  <c r="GX624" i="1"/>
  <c r="R622" i="1"/>
  <c r="GK622" i="1" s="1"/>
  <c r="BC464" i="1"/>
  <c r="F485" i="1"/>
  <c r="CU121" i="3"/>
  <c r="CV121" i="3"/>
  <c r="CX121" i="3"/>
  <c r="CX122" i="3"/>
  <c r="CR702" i="1"/>
  <c r="CS702" i="1"/>
  <c r="R702" i="1" s="1"/>
  <c r="GK702" i="1" s="1"/>
  <c r="CI626" i="1"/>
  <c r="BY615" i="1"/>
  <c r="AP626" i="1"/>
  <c r="W619" i="1"/>
  <c r="F758" i="1"/>
  <c r="CV113" i="3"/>
  <c r="CU113" i="3"/>
  <c r="CQ663" i="1"/>
  <c r="P663" i="1" s="1"/>
  <c r="CP663" i="1" s="1"/>
  <c r="O663" i="1" s="1"/>
  <c r="GM663" i="1" s="1"/>
  <c r="GP663" i="1" s="1"/>
  <c r="AB663" i="1"/>
  <c r="BZ667" i="1"/>
  <c r="CI667" i="1" s="1"/>
  <c r="P622" i="1"/>
  <c r="S620" i="1"/>
  <c r="V619" i="1"/>
  <c r="Q622" i="1"/>
  <c r="W620" i="1"/>
  <c r="F596" i="1"/>
  <c r="BB578" i="1"/>
  <c r="AP546" i="1"/>
  <c r="CI546" i="1"/>
  <c r="BY538" i="1"/>
  <c r="BB464" i="1"/>
  <c r="F482" i="1"/>
  <c r="CY424" i="1"/>
  <c r="X424" i="1" s="1"/>
  <c r="CZ424" i="1"/>
  <c r="Y424" i="1" s="1"/>
  <c r="T619" i="1"/>
  <c r="W618" i="1"/>
  <c r="AQ583" i="1"/>
  <c r="BZ578" i="1"/>
  <c r="CB464" i="1"/>
  <c r="AS469" i="1"/>
  <c r="AB624" i="1"/>
  <c r="AB620" i="1"/>
  <c r="CY617" i="1"/>
  <c r="X617" i="1" s="1"/>
  <c r="CZ617" i="1"/>
  <c r="Y617" i="1" s="1"/>
  <c r="CC578" i="1"/>
  <c r="AT583" i="1"/>
  <c r="CP543" i="1"/>
  <c r="O543" i="1" s="1"/>
  <c r="GK540" i="1"/>
  <c r="CP540" i="1"/>
  <c r="O540" i="1" s="1"/>
  <c r="CB538" i="1"/>
  <c r="AQ464" i="1"/>
  <c r="F479" i="1"/>
  <c r="Q306" i="1"/>
  <c r="AD301" i="1"/>
  <c r="AB664" i="1"/>
  <c r="AB661" i="1"/>
  <c r="T620" i="1"/>
  <c r="Q619" i="1"/>
  <c r="AO578" i="1"/>
  <c r="F587" i="1"/>
  <c r="BD578" i="1"/>
  <c r="F473" i="1"/>
  <c r="AO464" i="1"/>
  <c r="GK466" i="1"/>
  <c r="CM381" i="1"/>
  <c r="BD386" i="1"/>
  <c r="CU109" i="3"/>
  <c r="CX112" i="3"/>
  <c r="CX109" i="3"/>
  <c r="CU106" i="3"/>
  <c r="CX108" i="3"/>
  <c r="CX107" i="3"/>
  <c r="CX106" i="3"/>
  <c r="CR624" i="1"/>
  <c r="AD623" i="1"/>
  <c r="CQ619" i="1"/>
  <c r="P619" i="1" s="1"/>
  <c r="CP619" i="1" s="1"/>
  <c r="O619" i="1" s="1"/>
  <c r="T542" i="1"/>
  <c r="R467" i="1"/>
  <c r="GK467" i="1" s="1"/>
  <c r="BD626" i="1"/>
  <c r="CM615" i="1"/>
  <c r="AT626" i="1"/>
  <c r="CQ624" i="1"/>
  <c r="P624" i="1" s="1"/>
  <c r="CU97" i="3"/>
  <c r="CX98" i="3"/>
  <c r="CX97" i="3"/>
  <c r="CX99" i="3"/>
  <c r="I624" i="1"/>
  <c r="W624" i="1" s="1"/>
  <c r="CR620" i="1"/>
  <c r="Q620" i="1" s="1"/>
  <c r="CL615" i="1"/>
  <c r="CQ467" i="1"/>
  <c r="CS623" i="1"/>
  <c r="R623" i="1" s="1"/>
  <c r="GK623" i="1" s="1"/>
  <c r="AB623" i="1"/>
  <c r="CQ620" i="1"/>
  <c r="P620" i="1" s="1"/>
  <c r="F600" i="1"/>
  <c r="GK580" i="1"/>
  <c r="CP580" i="1"/>
  <c r="O580" i="1" s="1"/>
  <c r="F559" i="1"/>
  <c r="BB538" i="1"/>
  <c r="CZ429" i="1"/>
  <c r="Y429" i="1" s="1"/>
  <c r="CY429" i="1"/>
  <c r="X429" i="1" s="1"/>
  <c r="CU103" i="3"/>
  <c r="CX104" i="3"/>
  <c r="AP583" i="1"/>
  <c r="CI583" i="1"/>
  <c r="BY578" i="1"/>
  <c r="CB578" i="1"/>
  <c r="CG546" i="1"/>
  <c r="AQ546" i="1"/>
  <c r="BZ538" i="1"/>
  <c r="CM658" i="1"/>
  <c r="CP541" i="1"/>
  <c r="O541" i="1" s="1"/>
  <c r="CC464" i="1"/>
  <c r="AT469" i="1"/>
  <c r="CY466" i="1"/>
  <c r="X466" i="1" s="1"/>
  <c r="CZ466" i="1"/>
  <c r="Y466" i="1" s="1"/>
  <c r="AH381" i="1"/>
  <c r="U386" i="1"/>
  <c r="I702" i="1"/>
  <c r="CS665" i="1"/>
  <c r="I665" i="1"/>
  <c r="W665" i="1" s="1"/>
  <c r="AJ667" i="1" s="1"/>
  <c r="CS660" i="1"/>
  <c r="R660" i="1" s="1"/>
  <c r="CL658" i="1"/>
  <c r="BB626" i="1"/>
  <c r="AO626" i="1"/>
  <c r="AO538" i="1"/>
  <c r="F550" i="1"/>
  <c r="CX120" i="3"/>
  <c r="CV117" i="3"/>
  <c r="CX118" i="3"/>
  <c r="CU117" i="3"/>
  <c r="CX100" i="3"/>
  <c r="CX102" i="3"/>
  <c r="CX101" i="3"/>
  <c r="CU100" i="3"/>
  <c r="CV100" i="3"/>
  <c r="CG626" i="1"/>
  <c r="CY541" i="1"/>
  <c r="X541" i="1" s="1"/>
  <c r="CZ541" i="1"/>
  <c r="Y541" i="1" s="1"/>
  <c r="BD538" i="1"/>
  <c r="BD464" i="1"/>
  <c r="F494" i="1"/>
  <c r="AB466" i="1"/>
  <c r="F599" i="1"/>
  <c r="CM578" i="1"/>
  <c r="F562" i="1"/>
  <c r="CM538" i="1"/>
  <c r="S430" i="1"/>
  <c r="S428" i="1"/>
  <c r="CR426" i="1"/>
  <c r="Q426" i="1" s="1"/>
  <c r="CS426" i="1"/>
  <c r="R426" i="1" s="1"/>
  <c r="GK426" i="1" s="1"/>
  <c r="AD426" i="1"/>
  <c r="CQ423" i="1"/>
  <c r="P423" i="1" s="1"/>
  <c r="AB423" i="1"/>
  <c r="CY267" i="1"/>
  <c r="X267" i="1" s="1"/>
  <c r="R176" i="7" s="1"/>
  <c r="CZ267" i="1"/>
  <c r="Y267" i="1" s="1"/>
  <c r="T176" i="7" s="1"/>
  <c r="BX464" i="1"/>
  <c r="CP429" i="1"/>
  <c r="O429" i="1" s="1"/>
  <c r="CQ426" i="1"/>
  <c r="P426" i="1" s="1"/>
  <c r="AB426" i="1"/>
  <c r="BZ381" i="1"/>
  <c r="AQ386" i="1"/>
  <c r="AD386" i="1"/>
  <c r="CU87" i="3"/>
  <c r="CX90" i="3"/>
  <c r="CW88" i="3"/>
  <c r="CU84" i="3"/>
  <c r="CV84" i="3"/>
  <c r="CK578" i="1"/>
  <c r="CU81" i="3"/>
  <c r="CX83" i="3"/>
  <c r="AD541" i="1"/>
  <c r="AB541" i="1" s="1"/>
  <c r="CU76" i="3"/>
  <c r="CV76" i="3"/>
  <c r="CX76" i="3"/>
  <c r="CK538" i="1"/>
  <c r="CL464" i="1"/>
  <c r="Q428" i="1"/>
  <c r="CP424" i="1"/>
  <c r="O424" i="1" s="1"/>
  <c r="GM424" i="1" s="1"/>
  <c r="GP424" i="1" s="1"/>
  <c r="BZ432" i="1"/>
  <c r="BX578" i="1"/>
  <c r="BX538" i="1"/>
  <c r="CU72" i="3"/>
  <c r="CX73" i="3"/>
  <c r="CX72" i="3"/>
  <c r="I467" i="1"/>
  <c r="V467" i="1" s="1"/>
  <c r="AI469" i="1" s="1"/>
  <c r="CK464" i="1"/>
  <c r="W428" i="1"/>
  <c r="CY423" i="1"/>
  <c r="X423" i="1" s="1"/>
  <c r="CZ423" i="1"/>
  <c r="Y423" i="1" s="1"/>
  <c r="CC381" i="1"/>
  <c r="AT386" i="1"/>
  <c r="AL386" i="1"/>
  <c r="AK386" i="1"/>
  <c r="CS541" i="1"/>
  <c r="R541" i="1" s="1"/>
  <c r="GK541" i="1" s="1"/>
  <c r="BC418" i="1"/>
  <c r="F448" i="1"/>
  <c r="V428" i="1"/>
  <c r="T425" i="1"/>
  <c r="AG432" i="1" s="1"/>
  <c r="CB381" i="1"/>
  <c r="AS386" i="1"/>
  <c r="CY384" i="1"/>
  <c r="X384" i="1" s="1"/>
  <c r="CZ384" i="1"/>
  <c r="Y384" i="1" s="1"/>
  <c r="AF386" i="1"/>
  <c r="AT546" i="1"/>
  <c r="CX78" i="3"/>
  <c r="CU77" i="3"/>
  <c r="CX77" i="3"/>
  <c r="CX79" i="3"/>
  <c r="Q430" i="1"/>
  <c r="U428" i="1"/>
  <c r="CY421" i="1"/>
  <c r="X421" i="1" s="1"/>
  <c r="GM421" i="1" s="1"/>
  <c r="GP421" i="1" s="1"/>
  <c r="CZ421" i="1"/>
  <c r="Y421" i="1" s="1"/>
  <c r="CY420" i="1"/>
  <c r="X420" i="1" s="1"/>
  <c r="CZ420" i="1"/>
  <c r="Y420" i="1" s="1"/>
  <c r="CB338" i="1"/>
  <c r="AS349" i="1"/>
  <c r="CZ580" i="1"/>
  <c r="Y580" i="1" s="1"/>
  <c r="CZ543" i="1"/>
  <c r="Y543" i="1" s="1"/>
  <c r="CZ540" i="1"/>
  <c r="Y540" i="1" s="1"/>
  <c r="CG469" i="1"/>
  <c r="P430" i="1"/>
  <c r="V430" i="1"/>
  <c r="GX428" i="1"/>
  <c r="T428" i="1"/>
  <c r="CY426" i="1"/>
  <c r="X426" i="1" s="1"/>
  <c r="CZ426" i="1"/>
  <c r="Y426" i="1" s="1"/>
  <c r="CP420" i="1"/>
  <c r="O420" i="1" s="1"/>
  <c r="GM346" i="1"/>
  <c r="GP346" i="1" s="1"/>
  <c r="AB618" i="1"/>
  <c r="I618" i="1"/>
  <c r="T618" i="1" s="1"/>
  <c r="AB581" i="1"/>
  <c r="I581" i="1"/>
  <c r="Q581" i="1" s="1"/>
  <c r="AD583" i="1" s="1"/>
  <c r="AB544" i="1"/>
  <c r="I544" i="1"/>
  <c r="S544" i="1" s="1"/>
  <c r="CP384" i="1"/>
  <c r="O384" i="1" s="1"/>
  <c r="GM384" i="1" s="1"/>
  <c r="GP384" i="1" s="1"/>
  <c r="AC386" i="1"/>
  <c r="CP383" i="1"/>
  <c r="O383" i="1" s="1"/>
  <c r="BA349" i="1"/>
  <c r="AJ386" i="1"/>
  <c r="W349" i="1"/>
  <c r="AJ338" i="1"/>
  <c r="BZ349" i="1"/>
  <c r="AI338" i="1"/>
  <c r="V349" i="1"/>
  <c r="AH306" i="1"/>
  <c r="CG583" i="1"/>
  <c r="AO418" i="1"/>
  <c r="F436" i="1"/>
  <c r="CQ428" i="1"/>
  <c r="P428" i="1" s="1"/>
  <c r="AB428" i="1"/>
  <c r="CC432" i="1"/>
  <c r="AI386" i="1"/>
  <c r="T349" i="1"/>
  <c r="I542" i="1"/>
  <c r="AD467" i="1"/>
  <c r="AB467" i="1" s="1"/>
  <c r="U430" i="1"/>
  <c r="BY432" i="1"/>
  <c r="CZ422" i="1"/>
  <c r="Y422" i="1" s="1"/>
  <c r="GM422" i="1" s="1"/>
  <c r="GP422" i="1" s="1"/>
  <c r="CJ386" i="1"/>
  <c r="CR342" i="1"/>
  <c r="Q342" i="1" s="1"/>
  <c r="AD349" i="1" s="1"/>
  <c r="CS342" i="1"/>
  <c r="R342" i="1" s="1"/>
  <c r="GK342" i="1" s="1"/>
  <c r="AD342" i="1"/>
  <c r="CQ342" i="1"/>
  <c r="P342" i="1" s="1"/>
  <c r="AB342" i="1"/>
  <c r="CY340" i="1"/>
  <c r="X340" i="1" s="1"/>
  <c r="S304" i="1"/>
  <c r="CP304" i="1" s="1"/>
  <c r="O304" i="1" s="1"/>
  <c r="W304" i="1"/>
  <c r="BB264" i="1"/>
  <c r="F282" i="1"/>
  <c r="CY266" i="1"/>
  <c r="X266" i="1" s="1"/>
  <c r="CZ266" i="1"/>
  <c r="Y266" i="1" s="1"/>
  <c r="T172" i="7" s="1"/>
  <c r="AF269" i="1"/>
  <c r="AI269" i="1"/>
  <c r="CY192" i="1"/>
  <c r="X192" i="1" s="1"/>
  <c r="CZ192" i="1"/>
  <c r="Y192" i="1" s="1"/>
  <c r="F331" i="1"/>
  <c r="BD301" i="1"/>
  <c r="CJ301" i="1"/>
  <c r="BA306" i="1"/>
  <c r="CZ303" i="1"/>
  <c r="Y303" i="1" s="1"/>
  <c r="AO264" i="1"/>
  <c r="F273" i="1"/>
  <c r="GK266" i="1"/>
  <c r="AJ264" i="1"/>
  <c r="W269" i="1"/>
  <c r="CP190" i="1"/>
  <c r="O190" i="1" s="1"/>
  <c r="GM190" i="1" s="1"/>
  <c r="GP190" i="1" s="1"/>
  <c r="AT154" i="1"/>
  <c r="CC149" i="1"/>
  <c r="AD429" i="1"/>
  <c r="AB424" i="1"/>
  <c r="AB421" i="1"/>
  <c r="CI386" i="1"/>
  <c r="AB384" i="1"/>
  <c r="AF349" i="1"/>
  <c r="CR347" i="1"/>
  <c r="Q347" i="1" s="1"/>
  <c r="CP347" i="1" s="1"/>
  <c r="O347" i="1" s="1"/>
  <c r="GM347" i="1" s="1"/>
  <c r="GP347" i="1" s="1"/>
  <c r="AD347" i="1"/>
  <c r="AB347" i="1" s="1"/>
  <c r="CP345" i="1"/>
  <c r="O345" i="1" s="1"/>
  <c r="GM345" i="1" s="1"/>
  <c r="GP345" i="1" s="1"/>
  <c r="CY344" i="1"/>
  <c r="X344" i="1" s="1"/>
  <c r="GM344" i="1" s="1"/>
  <c r="GP344" i="1" s="1"/>
  <c r="CZ344" i="1"/>
  <c r="Y344" i="1" s="1"/>
  <c r="CY341" i="1"/>
  <c r="X341" i="1" s="1"/>
  <c r="CZ341" i="1"/>
  <c r="Y341" i="1" s="1"/>
  <c r="AL349" i="1" s="1"/>
  <c r="CP303" i="1"/>
  <c r="O303" i="1" s="1"/>
  <c r="AC306" i="1"/>
  <c r="CU68" i="3"/>
  <c r="CX68" i="3"/>
  <c r="CV68" i="3"/>
  <c r="AD422" i="1"/>
  <c r="AB422" i="1" s="1"/>
  <c r="BC386" i="1"/>
  <c r="CZ343" i="1"/>
  <c r="Y343" i="1" s="1"/>
  <c r="GM343" i="1" s="1"/>
  <c r="GP343" i="1" s="1"/>
  <c r="V304" i="1"/>
  <c r="CJ264" i="1"/>
  <c r="BA269" i="1"/>
  <c r="CS429" i="1"/>
  <c r="R429" i="1" s="1"/>
  <c r="GK429" i="1" s="1"/>
  <c r="AB429" i="1"/>
  <c r="AD427" i="1"/>
  <c r="AB427" i="1" s="1"/>
  <c r="CG386" i="1"/>
  <c r="BB386" i="1"/>
  <c r="AP386" i="1"/>
  <c r="AT349" i="1"/>
  <c r="CY342" i="1"/>
  <c r="X342" i="1" s="1"/>
  <c r="CZ342" i="1"/>
  <c r="Y342" i="1" s="1"/>
  <c r="U304" i="1"/>
  <c r="CV17" i="3"/>
  <c r="CU17" i="3"/>
  <c r="I113" i="1"/>
  <c r="V112" i="1"/>
  <c r="AO386" i="1"/>
  <c r="CY347" i="1"/>
  <c r="X347" i="1" s="1"/>
  <c r="CZ347" i="1"/>
  <c r="Y347" i="1" s="1"/>
  <c r="GM341" i="1"/>
  <c r="GP341" i="1" s="1"/>
  <c r="AS306" i="1"/>
  <c r="CB301" i="1"/>
  <c r="CY303" i="1"/>
  <c r="X303" i="1" s="1"/>
  <c r="CC264" i="1"/>
  <c r="AT269" i="1"/>
  <c r="CP188" i="1"/>
  <c r="O188" i="1" s="1"/>
  <c r="CS427" i="1"/>
  <c r="R427" i="1" s="1"/>
  <c r="GK427" i="1" s="1"/>
  <c r="GM427" i="1" s="1"/>
  <c r="GN427" i="1" s="1"/>
  <c r="AD425" i="1"/>
  <c r="AB425" i="1" s="1"/>
  <c r="CU64" i="3"/>
  <c r="CX65" i="3"/>
  <c r="AD420" i="1"/>
  <c r="AB420" i="1" s="1"/>
  <c r="AD383" i="1"/>
  <c r="AB383" i="1" s="1"/>
  <c r="CY345" i="1"/>
  <c r="X345" i="1" s="1"/>
  <c r="BZ301" i="1"/>
  <c r="CG306" i="1"/>
  <c r="AQ306" i="1"/>
  <c r="AJ306" i="1"/>
  <c r="CM418" i="1"/>
  <c r="CL338" i="1"/>
  <c r="BC349" i="1"/>
  <c r="AP349" i="1"/>
  <c r="CP340" i="1"/>
  <c r="O340" i="1" s="1"/>
  <c r="AC349" i="1"/>
  <c r="AI306" i="1"/>
  <c r="BY149" i="1"/>
  <c r="AP154" i="1"/>
  <c r="CS425" i="1"/>
  <c r="R425" i="1" s="1"/>
  <c r="GK425" i="1" s="1"/>
  <c r="I425" i="1"/>
  <c r="U425" i="1" s="1"/>
  <c r="AH432" i="1" s="1"/>
  <c r="CS420" i="1"/>
  <c r="R420" i="1" s="1"/>
  <c r="CS383" i="1"/>
  <c r="R383" i="1" s="1"/>
  <c r="BD349" i="1"/>
  <c r="AO349" i="1"/>
  <c r="CS347" i="1"/>
  <c r="R347" i="1" s="1"/>
  <c r="GK347" i="1" s="1"/>
  <c r="U341" i="1"/>
  <c r="AH349" i="1" s="1"/>
  <c r="CI306" i="1"/>
  <c r="AP269" i="1"/>
  <c r="BY264" i="1"/>
  <c r="CP151" i="1"/>
  <c r="O151" i="1" s="1"/>
  <c r="CU60" i="3"/>
  <c r="CV60" i="3"/>
  <c r="CX60" i="3"/>
  <c r="BB349" i="1"/>
  <c r="T304" i="1"/>
  <c r="AG306" i="1" s="1"/>
  <c r="CP266" i="1"/>
  <c r="O266" i="1" s="1"/>
  <c r="CU51" i="3"/>
  <c r="CX51" i="3"/>
  <c r="CX53" i="3"/>
  <c r="CU23" i="3"/>
  <c r="CV23" i="3"/>
  <c r="CX23" i="3"/>
  <c r="I152" i="1"/>
  <c r="CY114" i="1"/>
  <c r="X114" i="1" s="1"/>
  <c r="CZ114" i="1"/>
  <c r="Y114" i="1" s="1"/>
  <c r="CB106" i="1"/>
  <c r="AS117" i="1"/>
  <c r="CY110" i="1"/>
  <c r="X110" i="1" s="1"/>
  <c r="CZ110" i="1"/>
  <c r="Y110" i="1" s="1"/>
  <c r="BC149" i="1"/>
  <c r="AD114" i="1"/>
  <c r="CR114" i="1"/>
  <c r="Q114" i="1" s="1"/>
  <c r="BZ106" i="1"/>
  <c r="AQ117" i="1"/>
  <c r="T112" i="1"/>
  <c r="P111" i="1"/>
  <c r="AB267" i="1"/>
  <c r="CY188" i="1"/>
  <c r="X188" i="1" s="1"/>
  <c r="CY151" i="1"/>
  <c r="X151" i="1" s="1"/>
  <c r="R118" i="7" s="1"/>
  <c r="CZ151" i="1"/>
  <c r="Y151" i="1" s="1"/>
  <c r="T118" i="7" s="1"/>
  <c r="AB114" i="1"/>
  <c r="W112" i="1"/>
  <c r="AD345" i="1"/>
  <c r="AB345" i="1" s="1"/>
  <c r="CU48" i="3"/>
  <c r="CX49" i="3"/>
  <c r="AD340" i="1"/>
  <c r="AD303" i="1"/>
  <c r="AX269" i="1"/>
  <c r="P191" i="1"/>
  <c r="BZ154" i="1"/>
  <c r="BC106" i="1"/>
  <c r="F133" i="1"/>
  <c r="W113" i="1"/>
  <c r="F322" i="1"/>
  <c r="F310" i="1"/>
  <c r="R267" i="1"/>
  <c r="GK267" i="1" s="1"/>
  <c r="CL264" i="1"/>
  <c r="AB190" i="1"/>
  <c r="AB152" i="1"/>
  <c r="CQ152" i="1"/>
  <c r="CC106" i="1"/>
  <c r="AT117" i="1"/>
  <c r="U112" i="1"/>
  <c r="CS345" i="1"/>
  <c r="R345" i="1" s="1"/>
  <c r="GK345" i="1" s="1"/>
  <c r="CS340" i="1"/>
  <c r="R340" i="1" s="1"/>
  <c r="AB340" i="1"/>
  <c r="CS303" i="1"/>
  <c r="R303" i="1" s="1"/>
  <c r="AB303" i="1"/>
  <c r="BB301" i="1"/>
  <c r="W193" i="1"/>
  <c r="BD186" i="1"/>
  <c r="V151" i="1"/>
  <c r="AO106" i="1"/>
  <c r="F121" i="1"/>
  <c r="AD346" i="1"/>
  <c r="AB346" i="1" s="1"/>
  <c r="CV44" i="3"/>
  <c r="CX44" i="3"/>
  <c r="CX45" i="3"/>
  <c r="CU44" i="3"/>
  <c r="CU41" i="3"/>
  <c r="CV41" i="3"/>
  <c r="CX41" i="3"/>
  <c r="CX43" i="3"/>
  <c r="CU38" i="3"/>
  <c r="CX39" i="3"/>
  <c r="CX40" i="3"/>
  <c r="CP192" i="1"/>
  <c r="O192" i="1" s="1"/>
  <c r="BB186" i="1"/>
  <c r="U151" i="1"/>
  <c r="K125" i="7" s="1"/>
  <c r="AB151" i="1"/>
  <c r="S112" i="1"/>
  <c r="CI74" i="1"/>
  <c r="BY69" i="1"/>
  <c r="AP74" i="1"/>
  <c r="F294" i="1"/>
  <c r="F205" i="1"/>
  <c r="CG195" i="1"/>
  <c r="T191" i="1"/>
  <c r="T151" i="1"/>
  <c r="CS114" i="1"/>
  <c r="R114" i="1" s="1"/>
  <c r="GK114" i="1" s="1"/>
  <c r="P113" i="1"/>
  <c r="CS112" i="1"/>
  <c r="R112" i="1" s="1"/>
  <c r="GK112" i="1" s="1"/>
  <c r="AD112" i="1"/>
  <c r="AB112" i="1" s="1"/>
  <c r="CR112" i="1"/>
  <c r="Q112" i="1" s="1"/>
  <c r="CX34" i="3"/>
  <c r="CX37" i="3"/>
  <c r="CU34" i="3"/>
  <c r="CV34" i="3"/>
  <c r="GX192" i="1"/>
  <c r="I193" i="1"/>
  <c r="S193" i="1" s="1"/>
  <c r="GK188" i="1"/>
  <c r="CB186" i="1"/>
  <c r="F171" i="1"/>
  <c r="Q152" i="1"/>
  <c r="AD154" i="1" s="1"/>
  <c r="CS151" i="1"/>
  <c r="R151" i="1" s="1"/>
  <c r="AS69" i="1"/>
  <c r="F91" i="1"/>
  <c r="CU54" i="3"/>
  <c r="CV54" i="3"/>
  <c r="BC26" i="1"/>
  <c r="F241" i="1"/>
  <c r="BC186" i="1"/>
  <c r="F211" i="1"/>
  <c r="W191" i="1"/>
  <c r="CS189" i="1"/>
  <c r="R189" i="1" s="1"/>
  <c r="GK189" i="1" s="1"/>
  <c r="AD189" i="1"/>
  <c r="AB189" i="1" s="1"/>
  <c r="BY195" i="1"/>
  <c r="AS186" i="1"/>
  <c r="CQ189" i="1"/>
  <c r="P189" i="1" s="1"/>
  <c r="CZ188" i="1"/>
  <c r="Y188" i="1" s="1"/>
  <c r="W151" i="1"/>
  <c r="U113" i="1"/>
  <c r="CQ115" i="1"/>
  <c r="T113" i="1"/>
  <c r="CX124" i="3"/>
  <c r="CX81" i="3"/>
  <c r="CX57" i="3"/>
  <c r="CC195" i="1"/>
  <c r="CU26" i="3"/>
  <c r="CX26" i="3"/>
  <c r="I189" i="1"/>
  <c r="GX189" i="1" s="1"/>
  <c r="BX186" i="1"/>
  <c r="CQ114" i="1"/>
  <c r="P114" i="1" s="1"/>
  <c r="CP114" i="1" s="1"/>
  <c r="O114" i="1" s="1"/>
  <c r="GM114" i="1" s="1"/>
  <c r="GP114" i="1" s="1"/>
  <c r="R113" i="1"/>
  <c r="GK113" i="1" s="1"/>
  <c r="R109" i="1"/>
  <c r="GK109" i="1" s="1"/>
  <c r="Q113" i="1"/>
  <c r="CP110" i="1"/>
  <c r="O110" i="1" s="1"/>
  <c r="GM110" i="1" s="1"/>
  <c r="GP110" i="1" s="1"/>
  <c r="AD192" i="1"/>
  <c r="CX30" i="3"/>
  <c r="CU30" i="3"/>
  <c r="W109" i="1"/>
  <c r="AB109" i="1"/>
  <c r="BC69" i="1"/>
  <c r="F90" i="1"/>
  <c r="CK30" i="1"/>
  <c r="BB37" i="1"/>
  <c r="AB192" i="1"/>
  <c r="Q190" i="1"/>
  <c r="AD152" i="1"/>
  <c r="CM106" i="1"/>
  <c r="BD117" i="1"/>
  <c r="CX14" i="3"/>
  <c r="CU14" i="3"/>
  <c r="CV14" i="3"/>
  <c r="I111" i="1"/>
  <c r="CX16" i="3"/>
  <c r="CP35" i="1"/>
  <c r="O35" i="1" s="1"/>
  <c r="J50" i="7" s="1"/>
  <c r="BY106" i="1"/>
  <c r="CI117" i="1"/>
  <c r="F99" i="1"/>
  <c r="BD69" i="1"/>
  <c r="F92" i="1"/>
  <c r="AT69" i="1"/>
  <c r="AP117" i="1"/>
  <c r="W111" i="1"/>
  <c r="R111" i="1"/>
  <c r="GK111" i="1" s="1"/>
  <c r="F84" i="1"/>
  <c r="AQ69" i="1"/>
  <c r="AS30" i="1"/>
  <c r="F54" i="1"/>
  <c r="CX123" i="3"/>
  <c r="CY108" i="1"/>
  <c r="X108" i="1" s="1"/>
  <c r="CZ108" i="1"/>
  <c r="Y108" i="1" s="1"/>
  <c r="CK69" i="1"/>
  <c r="BB74" i="1"/>
  <c r="BB117" i="1"/>
  <c r="U111" i="1"/>
  <c r="AB111" i="1"/>
  <c r="CP108" i="1"/>
  <c r="O108" i="1" s="1"/>
  <c r="CI37" i="1"/>
  <c r="BY30" i="1"/>
  <c r="AP37" i="1"/>
  <c r="CX110" i="3"/>
  <c r="CG117" i="1"/>
  <c r="CU20" i="3"/>
  <c r="CX21" i="3"/>
  <c r="CX22" i="3"/>
  <c r="I115" i="1"/>
  <c r="U115" i="1" s="1"/>
  <c r="CQ112" i="1"/>
  <c r="P112" i="1" s="1"/>
  <c r="T111" i="1"/>
  <c r="GK71" i="1"/>
  <c r="CY71" i="1"/>
  <c r="X71" i="1" s="1"/>
  <c r="CZ71" i="1"/>
  <c r="Y71" i="1" s="1"/>
  <c r="CY35" i="1"/>
  <c r="X35" i="1" s="1"/>
  <c r="R50" i="7" s="1"/>
  <c r="CZ35" i="1"/>
  <c r="Y35" i="1" s="1"/>
  <c r="T50" i="7" s="1"/>
  <c r="R33" i="1"/>
  <c r="GK33" i="1" s="1"/>
  <c r="I191" i="1"/>
  <c r="U191" i="1" s="1"/>
  <c r="CP71" i="1"/>
  <c r="O71" i="1" s="1"/>
  <c r="BC30" i="1"/>
  <c r="F53" i="1"/>
  <c r="CY34" i="1"/>
  <c r="X34" i="1" s="1"/>
  <c r="R46" i="7" s="1"/>
  <c r="J51" i="7" s="1"/>
  <c r="CZ34" i="1"/>
  <c r="Y34" i="1" s="1"/>
  <c r="T46" i="7" s="1"/>
  <c r="J52" i="7" s="1"/>
  <c r="CX87" i="3"/>
  <c r="CQ109" i="1"/>
  <c r="P109" i="1" s="1"/>
  <c r="CG74" i="1"/>
  <c r="CQ72" i="1"/>
  <c r="CG37" i="1"/>
  <c r="CX3" i="3"/>
  <c r="CX4" i="3"/>
  <c r="CU1" i="3"/>
  <c r="CX113" i="3"/>
  <c r="CX105" i="3"/>
  <c r="CX84" i="3"/>
  <c r="CX74" i="3"/>
  <c r="CV64" i="3"/>
  <c r="CX56" i="3"/>
  <c r="CX36" i="3"/>
  <c r="CX31" i="3"/>
  <c r="CX2" i="3"/>
  <c r="AB110" i="1"/>
  <c r="AO74" i="1"/>
  <c r="AO37" i="1"/>
  <c r="CS34" i="1"/>
  <c r="R34" i="1" s="1"/>
  <c r="GK34" i="1" s="1"/>
  <c r="I33" i="1"/>
  <c r="AD32" i="1"/>
  <c r="AB32" i="1" s="1"/>
  <c r="CX59" i="3"/>
  <c r="CX54" i="3"/>
  <c r="CV48" i="3"/>
  <c r="CX48" i="3"/>
  <c r="CX24" i="3"/>
  <c r="CW12" i="3"/>
  <c r="CX12" i="3"/>
  <c r="CB69" i="1"/>
  <c r="CR34" i="1"/>
  <c r="Q34" i="1" s="1"/>
  <c r="CP34" i="1" s="1"/>
  <c r="O34" i="1" s="1"/>
  <c r="CX119" i="3"/>
  <c r="CX114" i="3"/>
  <c r="CV87" i="3"/>
  <c r="CX80" i="3"/>
  <c r="CX71" i="3"/>
  <c r="CX62" i="3"/>
  <c r="CX29" i="3"/>
  <c r="CX18" i="3"/>
  <c r="CM69" i="1"/>
  <c r="CX46" i="3"/>
  <c r="CX27" i="3"/>
  <c r="CX15" i="3"/>
  <c r="CX10" i="3"/>
  <c r="DF5" i="3"/>
  <c r="DG5" i="3"/>
  <c r="DH5" i="3"/>
  <c r="DI5" i="3"/>
  <c r="DJ5" i="3" s="1"/>
  <c r="CS32" i="1"/>
  <c r="R32" i="1" s="1"/>
  <c r="CX111" i="3"/>
  <c r="CV106" i="3"/>
  <c r="CX88" i="3"/>
  <c r="CX85" i="3"/>
  <c r="CX75" i="3"/>
  <c r="CX69" i="3"/>
  <c r="CB30" i="1"/>
  <c r="CX115" i="3"/>
  <c r="CX96" i="3"/>
  <c r="CV81" i="3"/>
  <c r="CX66" i="3"/>
  <c r="CX32" i="3"/>
  <c r="V32" i="1"/>
  <c r="CX82" i="3"/>
  <c r="CV57" i="3"/>
  <c r="CX55" i="3"/>
  <c r="CX38" i="3"/>
  <c r="CX25" i="3"/>
  <c r="CX1" i="3"/>
  <c r="CV72" i="3"/>
  <c r="CX63" i="3"/>
  <c r="CX50" i="3"/>
  <c r="CX35" i="3"/>
  <c r="CX19" i="3"/>
  <c r="CV11" i="3"/>
  <c r="CV8" i="3"/>
  <c r="S32" i="1"/>
  <c r="J39" i="7" s="1"/>
  <c r="CX116" i="3"/>
  <c r="CX47" i="3"/>
  <c r="CX28" i="3"/>
  <c r="CX11" i="3"/>
  <c r="CX103" i="3"/>
  <c r="CV103" i="3"/>
  <c r="CX86" i="3"/>
  <c r="CX70" i="3"/>
  <c r="CX67" i="3"/>
  <c r="CX61" i="3"/>
  <c r="CX58" i="3"/>
  <c r="I109" i="1"/>
  <c r="T109" i="1" s="1"/>
  <c r="I72" i="1"/>
  <c r="GX72" i="1" s="1"/>
  <c r="CJ74" i="1" s="1"/>
  <c r="BD37" i="1"/>
  <c r="CX117" i="3"/>
  <c r="CV109" i="3"/>
  <c r="CV97" i="3"/>
  <c r="CV91" i="3"/>
  <c r="CV77" i="3"/>
  <c r="CX33" i="3"/>
  <c r="CX17" i="3"/>
  <c r="CU5" i="3"/>
  <c r="CV5" i="3"/>
  <c r="CX7" i="3"/>
  <c r="CX64" i="3"/>
  <c r="CV51" i="3"/>
  <c r="CX42" i="3"/>
  <c r="CV26" i="3"/>
  <c r="CV20" i="3"/>
  <c r="CX20" i="3"/>
  <c r="CX9" i="3"/>
  <c r="CW45" i="3"/>
  <c r="CX13" i="3"/>
  <c r="CV30" i="3"/>
  <c r="CX8" i="3"/>
  <c r="CX6" i="3"/>
  <c r="CX52" i="3"/>
  <c r="CV1" i="3"/>
  <c r="CX89" i="3"/>
  <c r="CV38" i="3"/>
  <c r="AG264" i="1" l="1"/>
  <c r="T269" i="1"/>
  <c r="U269" i="1"/>
  <c r="AH264" i="1"/>
  <c r="CP267" i="1"/>
  <c r="O267" i="1" s="1"/>
  <c r="J176" i="7" s="1"/>
  <c r="CB264" i="1"/>
  <c r="I54" i="7"/>
  <c r="F47" i="1"/>
  <c r="F55" i="1"/>
  <c r="GM34" i="1"/>
  <c r="GP34" i="1" s="1"/>
  <c r="V41" i="7"/>
  <c r="U41" i="7"/>
  <c r="E14" i="8"/>
  <c r="S41" i="7"/>
  <c r="Q41" i="7"/>
  <c r="E41" i="7"/>
  <c r="Q33" i="1"/>
  <c r="AD37" i="1" s="1"/>
  <c r="R152" i="1"/>
  <c r="GK152" i="1" s="1"/>
  <c r="S122" i="7"/>
  <c r="E122" i="7"/>
  <c r="U122" i="7"/>
  <c r="Q122" i="7"/>
  <c r="E31" i="8"/>
  <c r="V122" i="7"/>
  <c r="GX152" i="1"/>
  <c r="CJ154" i="1" s="1"/>
  <c r="CJ149" i="1" s="1"/>
  <c r="S152" i="1"/>
  <c r="CY152" i="1" s="1"/>
  <c r="X152" i="1" s="1"/>
  <c r="J178" i="7"/>
  <c r="AZ269" i="1"/>
  <c r="AZ264" i="1" s="1"/>
  <c r="AD264" i="1"/>
  <c r="AK269" i="1"/>
  <c r="R172" i="7"/>
  <c r="J177" i="7" s="1"/>
  <c r="AQ264" i="1"/>
  <c r="F279" i="1"/>
  <c r="K54" i="7"/>
  <c r="P54" i="7"/>
  <c r="K194" i="7"/>
  <c r="P194" i="7"/>
  <c r="I196" i="7" s="1"/>
  <c r="K441" i="7"/>
  <c r="P441" i="7"/>
  <c r="K180" i="7"/>
  <c r="K238" i="7"/>
  <c r="P238" i="7"/>
  <c r="K211" i="7"/>
  <c r="P211" i="7"/>
  <c r="I240" i="7" s="1"/>
  <c r="K333" i="7"/>
  <c r="P333" i="7"/>
  <c r="K391" i="7"/>
  <c r="P391" i="7"/>
  <c r="I443" i="7"/>
  <c r="K68" i="7"/>
  <c r="P68" i="7"/>
  <c r="I70" i="7" s="1"/>
  <c r="I475" i="7"/>
  <c r="K382" i="7"/>
  <c r="P382" i="7"/>
  <c r="I411" i="7" s="1"/>
  <c r="K487" i="7"/>
  <c r="P487" i="7"/>
  <c r="I489" i="7" s="1"/>
  <c r="K342" i="7"/>
  <c r="P342" i="7"/>
  <c r="P140" i="7"/>
  <c r="I160" i="7" s="1"/>
  <c r="K140" i="7"/>
  <c r="K220" i="7"/>
  <c r="P220" i="7"/>
  <c r="K351" i="7"/>
  <c r="P351" i="7"/>
  <c r="I301" i="7"/>
  <c r="K464" i="7"/>
  <c r="P464" i="7"/>
  <c r="K85" i="7"/>
  <c r="P85" i="7"/>
  <c r="I114" i="7" s="1"/>
  <c r="K252" i="7"/>
  <c r="P252" i="7"/>
  <c r="I254" i="7" s="1"/>
  <c r="AH418" i="1"/>
  <c r="U432" i="1"/>
  <c r="CY544" i="1"/>
  <c r="X544" i="1" s="1"/>
  <c r="CZ544" i="1"/>
  <c r="Y544" i="1" s="1"/>
  <c r="AG418" i="1"/>
  <c r="T432" i="1"/>
  <c r="CI658" i="1"/>
  <c r="AZ667" i="1"/>
  <c r="AL338" i="1"/>
  <c r="Y349" i="1"/>
  <c r="V469" i="1"/>
  <c r="AI464" i="1"/>
  <c r="Q154" i="1"/>
  <c r="AD149" i="1"/>
  <c r="Q583" i="1"/>
  <c r="AD578" i="1"/>
  <c r="AD30" i="1"/>
  <c r="Q37" i="1"/>
  <c r="CJ69" i="1"/>
  <c r="BA74" i="1"/>
  <c r="CY193" i="1"/>
  <c r="X193" i="1" s="1"/>
  <c r="CZ193" i="1"/>
  <c r="Y193" i="1" s="1"/>
  <c r="T306" i="1"/>
  <c r="AG301" i="1"/>
  <c r="AJ658" i="1"/>
  <c r="W667" i="1"/>
  <c r="DF86" i="3"/>
  <c r="DJ86" i="3" s="1"/>
  <c r="DG86" i="3"/>
  <c r="DH86" i="3"/>
  <c r="DI86" i="3"/>
  <c r="BA338" i="1"/>
  <c r="F369" i="1"/>
  <c r="DG108" i="3"/>
  <c r="DH108" i="3"/>
  <c r="DF108" i="3"/>
  <c r="DJ108" i="3" s="1"/>
  <c r="DI108" i="3"/>
  <c r="DF20" i="3"/>
  <c r="DH20" i="3"/>
  <c r="DI20" i="3"/>
  <c r="DJ20" i="3" s="1"/>
  <c r="DG20" i="3"/>
  <c r="F390" i="1"/>
  <c r="AO381" i="1"/>
  <c r="AB386" i="1"/>
  <c r="F749" i="1"/>
  <c r="AO740" i="1"/>
  <c r="DG63" i="3"/>
  <c r="DF63" i="3"/>
  <c r="DJ63" i="3" s="1"/>
  <c r="DH63" i="3"/>
  <c r="DI63" i="3"/>
  <c r="DF74" i="3"/>
  <c r="DJ74" i="3" s="1"/>
  <c r="DG74" i="3"/>
  <c r="DI74" i="3"/>
  <c r="DH74" i="3"/>
  <c r="DG21" i="3"/>
  <c r="DH21" i="3"/>
  <c r="DF21" i="3"/>
  <c r="DJ21" i="3" s="1"/>
  <c r="DI21" i="3"/>
  <c r="U72" i="1"/>
  <c r="AH74" i="1" s="1"/>
  <c r="CI106" i="1"/>
  <c r="AZ117" i="1"/>
  <c r="CZ112" i="1"/>
  <c r="Y112" i="1" s="1"/>
  <c r="CY112" i="1"/>
  <c r="X112" i="1" s="1"/>
  <c r="S115" i="1"/>
  <c r="AQ106" i="1"/>
  <c r="F127" i="1"/>
  <c r="AB269" i="1"/>
  <c r="GM266" i="1"/>
  <c r="AH338" i="1"/>
  <c r="U349" i="1"/>
  <c r="AC338" i="1"/>
  <c r="CH349" i="1"/>
  <c r="P349" i="1"/>
  <c r="CE349" i="1"/>
  <c r="CF349" i="1"/>
  <c r="CG301" i="1"/>
  <c r="AX306" i="1"/>
  <c r="T264" i="1"/>
  <c r="F290" i="1"/>
  <c r="W189" i="1"/>
  <c r="AJ195" i="1" s="1"/>
  <c r="AK349" i="1"/>
  <c r="V338" i="1"/>
  <c r="F372" i="1"/>
  <c r="CE386" i="1"/>
  <c r="CF386" i="1"/>
  <c r="CH386" i="1"/>
  <c r="P386" i="1"/>
  <c r="AC381" i="1"/>
  <c r="Q425" i="1"/>
  <c r="AD432" i="1" s="1"/>
  <c r="DG79" i="3"/>
  <c r="DH79" i="3"/>
  <c r="DF79" i="3"/>
  <c r="DJ79" i="3" s="1"/>
  <c r="DI79" i="3"/>
  <c r="W702" i="1"/>
  <c r="AJ708" i="1" s="1"/>
  <c r="GX702" i="1"/>
  <c r="CJ708" i="1" s="1"/>
  <c r="W467" i="1"/>
  <c r="AJ469" i="1" s="1"/>
  <c r="U618" i="1"/>
  <c r="P581" i="1"/>
  <c r="Q544" i="1"/>
  <c r="DG109" i="3"/>
  <c r="DH109" i="3"/>
  <c r="DF109" i="3"/>
  <c r="DI109" i="3"/>
  <c r="DJ109" i="3" s="1"/>
  <c r="V665" i="1"/>
  <c r="AI667" i="1" s="1"/>
  <c r="Q702" i="1"/>
  <c r="AD708" i="1" s="1"/>
  <c r="GM617" i="1"/>
  <c r="T665" i="1"/>
  <c r="AG667" i="1" s="1"/>
  <c r="DF94" i="3"/>
  <c r="DH94" i="3"/>
  <c r="DI94" i="3"/>
  <c r="DJ94" i="3" s="1"/>
  <c r="DG94" i="3"/>
  <c r="CY619" i="1"/>
  <c r="X619" i="1" s="1"/>
  <c r="CZ619" i="1"/>
  <c r="Y619" i="1" s="1"/>
  <c r="AS658" i="1"/>
  <c r="F684" i="1"/>
  <c r="Q665" i="1"/>
  <c r="AD667" i="1" s="1"/>
  <c r="W581" i="1"/>
  <c r="AJ583" i="1" s="1"/>
  <c r="AP699" i="1"/>
  <c r="F717" i="1"/>
  <c r="AE154" i="1"/>
  <c r="GK151" i="1"/>
  <c r="BB381" i="1"/>
  <c r="F399" i="1"/>
  <c r="F318" i="1"/>
  <c r="Q301" i="1"/>
  <c r="BB106" i="1"/>
  <c r="F130" i="1"/>
  <c r="CI301" i="1"/>
  <c r="AZ306" i="1"/>
  <c r="U306" i="1"/>
  <c r="AH301" i="1"/>
  <c r="DF59" i="3"/>
  <c r="DJ59" i="3" s="1"/>
  <c r="DH59" i="3"/>
  <c r="DI59" i="3"/>
  <c r="DG59" i="3"/>
  <c r="DF115" i="3"/>
  <c r="DJ115" i="3" s="1"/>
  <c r="DG115" i="3"/>
  <c r="DH115" i="3"/>
  <c r="DI115" i="3"/>
  <c r="DH84" i="3"/>
  <c r="DF84" i="3"/>
  <c r="DG84" i="3"/>
  <c r="DI84" i="3"/>
  <c r="DJ84" i="3" s="1"/>
  <c r="F87" i="1"/>
  <c r="BB69" i="1"/>
  <c r="DF30" i="3"/>
  <c r="DG30" i="3"/>
  <c r="DH30" i="3"/>
  <c r="DI30" i="3"/>
  <c r="DJ30" i="3" s="1"/>
  <c r="CP113" i="1"/>
  <c r="O113" i="1" s="1"/>
  <c r="DF45" i="3"/>
  <c r="DG45" i="3"/>
  <c r="DJ45" i="3" s="1"/>
  <c r="DH45" i="3"/>
  <c r="DI45" i="3"/>
  <c r="AE306" i="1"/>
  <c r="GK303" i="1"/>
  <c r="GX193" i="1"/>
  <c r="R193" i="1"/>
  <c r="GK193" i="1" s="1"/>
  <c r="GX115" i="1"/>
  <c r="CH269" i="1"/>
  <c r="P269" i="1"/>
  <c r="AC264" i="1"/>
  <c r="CE269" i="1"/>
  <c r="CF269" i="1"/>
  <c r="GM340" i="1"/>
  <c r="V113" i="1"/>
  <c r="GX113" i="1"/>
  <c r="S113" i="1"/>
  <c r="P542" i="1"/>
  <c r="U542" i="1"/>
  <c r="W542" i="1"/>
  <c r="GX425" i="1"/>
  <c r="CJ432" i="1" s="1"/>
  <c r="AS338" i="1"/>
  <c r="F366" i="1"/>
  <c r="DG77" i="3"/>
  <c r="DH77" i="3"/>
  <c r="DI77" i="3"/>
  <c r="DJ77" i="3" s="1"/>
  <c r="DF77" i="3"/>
  <c r="DF72" i="3"/>
  <c r="DH72" i="3"/>
  <c r="DI72" i="3"/>
  <c r="DJ72" i="3" s="1"/>
  <c r="DG72" i="3"/>
  <c r="DI76" i="3"/>
  <c r="DJ76" i="3" s="1"/>
  <c r="DF76" i="3"/>
  <c r="DG76" i="3"/>
  <c r="DH76" i="3"/>
  <c r="AS264" i="1"/>
  <c r="F286" i="1"/>
  <c r="DF120" i="3"/>
  <c r="DJ120" i="3" s="1"/>
  <c r="DG120" i="3"/>
  <c r="DI120" i="3"/>
  <c r="DH120" i="3"/>
  <c r="U381" i="1"/>
  <c r="F408" i="1"/>
  <c r="DH104" i="3"/>
  <c r="DF104" i="3"/>
  <c r="DJ104" i="3" s="1"/>
  <c r="DG104" i="3"/>
  <c r="DI104" i="3"/>
  <c r="DH99" i="3"/>
  <c r="DG99" i="3"/>
  <c r="DI99" i="3"/>
  <c r="DF99" i="3"/>
  <c r="DJ99" i="3" s="1"/>
  <c r="DH112" i="3"/>
  <c r="DI112" i="3"/>
  <c r="DF112" i="3"/>
  <c r="DJ112" i="3" s="1"/>
  <c r="DG112" i="3"/>
  <c r="DG122" i="3"/>
  <c r="DF122" i="3"/>
  <c r="DJ122" i="3" s="1"/>
  <c r="DH122" i="3"/>
  <c r="DI122" i="3"/>
  <c r="BB699" i="1"/>
  <c r="F721" i="1"/>
  <c r="GM466" i="1"/>
  <c r="GM704" i="1"/>
  <c r="GP704" i="1" s="1"/>
  <c r="T702" i="1"/>
  <c r="AG708" i="1" s="1"/>
  <c r="DF35" i="3"/>
  <c r="DJ35" i="3" s="1"/>
  <c r="DG35" i="3"/>
  <c r="DI35" i="3"/>
  <c r="DH35" i="3"/>
  <c r="W306" i="1"/>
  <c r="AJ301" i="1"/>
  <c r="AX745" i="1"/>
  <c r="CG740" i="1"/>
  <c r="BC699" i="1"/>
  <c r="F724" i="1"/>
  <c r="BC775" i="1"/>
  <c r="DG90" i="3"/>
  <c r="DH90" i="3"/>
  <c r="DF90" i="3"/>
  <c r="DJ90" i="3" s="1"/>
  <c r="DI90" i="3"/>
  <c r="AQ615" i="1"/>
  <c r="F636" i="1"/>
  <c r="DG80" i="3"/>
  <c r="DH80" i="3"/>
  <c r="DF80" i="3"/>
  <c r="DJ80" i="3" s="1"/>
  <c r="DI80" i="3"/>
  <c r="DH89" i="3"/>
  <c r="DI89" i="3"/>
  <c r="DF89" i="3"/>
  <c r="DJ89" i="3" s="1"/>
  <c r="DG89" i="3"/>
  <c r="DF42" i="3"/>
  <c r="DJ42" i="3" s="1"/>
  <c r="DG42" i="3"/>
  <c r="DH42" i="3"/>
  <c r="DI42" i="3"/>
  <c r="DF117" i="3"/>
  <c r="DH117" i="3"/>
  <c r="DI117" i="3"/>
  <c r="DJ117" i="3" s="1"/>
  <c r="DG117" i="3"/>
  <c r="DG11" i="3"/>
  <c r="DF11" i="3"/>
  <c r="DH11" i="3"/>
  <c r="DI11" i="3"/>
  <c r="DJ11" i="3" s="1"/>
  <c r="DG1" i="3"/>
  <c r="DF1" i="3"/>
  <c r="DH1" i="3"/>
  <c r="DI1" i="3"/>
  <c r="DJ1" i="3" s="1"/>
  <c r="DF10" i="3"/>
  <c r="DJ10" i="3" s="1"/>
  <c r="DG10" i="3"/>
  <c r="DH10" i="3"/>
  <c r="DI10" i="3"/>
  <c r="DG114" i="3"/>
  <c r="DF114" i="3"/>
  <c r="DJ114" i="3" s="1"/>
  <c r="DH114" i="3"/>
  <c r="DI114" i="3"/>
  <c r="T33" i="1"/>
  <c r="AG37" i="1" s="1"/>
  <c r="GX33" i="1"/>
  <c r="CJ37" i="1" s="1"/>
  <c r="P33" i="1"/>
  <c r="DG105" i="3"/>
  <c r="DI105" i="3"/>
  <c r="DF105" i="3"/>
  <c r="DJ105" i="3" s="1"/>
  <c r="DH105" i="3"/>
  <c r="CG106" i="1"/>
  <c r="AX117" i="1"/>
  <c r="GM35" i="1"/>
  <c r="GP35" i="1" s="1"/>
  <c r="U189" i="1"/>
  <c r="Q189" i="1"/>
  <c r="DF44" i="3"/>
  <c r="DG44" i="3"/>
  <c r="DH44" i="3"/>
  <c r="DI44" i="3"/>
  <c r="DJ44" i="3" s="1"/>
  <c r="F276" i="1"/>
  <c r="AX264" i="1"/>
  <c r="F353" i="1"/>
  <c r="AO338" i="1"/>
  <c r="AO499" i="1"/>
  <c r="AP338" i="1"/>
  <c r="F358" i="1"/>
  <c r="AT264" i="1"/>
  <c r="F287" i="1"/>
  <c r="AF338" i="1"/>
  <c r="S349" i="1"/>
  <c r="AE269" i="1"/>
  <c r="CP342" i="1"/>
  <c r="O342" i="1" s="1"/>
  <c r="GM342" i="1" s="1"/>
  <c r="GP342" i="1" s="1"/>
  <c r="BZ338" i="1"/>
  <c r="AQ349" i="1"/>
  <c r="CG349" i="1"/>
  <c r="CI349" i="1"/>
  <c r="DG73" i="3"/>
  <c r="DH73" i="3"/>
  <c r="DF73" i="3"/>
  <c r="DJ73" i="3" s="1"/>
  <c r="DI73" i="3"/>
  <c r="Q386" i="1"/>
  <c r="AD381" i="1"/>
  <c r="T467" i="1"/>
  <c r="AG469" i="1" s="1"/>
  <c r="GX542" i="1"/>
  <c r="CP620" i="1"/>
  <c r="O620" i="1" s="1"/>
  <c r="DG97" i="3"/>
  <c r="DH97" i="3"/>
  <c r="DF97" i="3"/>
  <c r="DI97" i="3"/>
  <c r="DJ97" i="3" s="1"/>
  <c r="R581" i="1"/>
  <c r="S581" i="1"/>
  <c r="DH121" i="3"/>
  <c r="DF121" i="3"/>
  <c r="DG121" i="3"/>
  <c r="DI121" i="3"/>
  <c r="DJ121" i="3" s="1"/>
  <c r="S542" i="1"/>
  <c r="AS615" i="1"/>
  <c r="F643" i="1"/>
  <c r="AS775" i="1"/>
  <c r="DH91" i="3"/>
  <c r="DI91" i="3"/>
  <c r="DJ91" i="3" s="1"/>
  <c r="DF91" i="3"/>
  <c r="DG91" i="3"/>
  <c r="S745" i="1"/>
  <c r="AF740" i="1"/>
  <c r="DF66" i="3"/>
  <c r="DJ66" i="3" s="1"/>
  <c r="DG66" i="3"/>
  <c r="DI66" i="3"/>
  <c r="DH66" i="3"/>
  <c r="DG51" i="3"/>
  <c r="DH51" i="3"/>
  <c r="DI51" i="3"/>
  <c r="DJ51" i="3" s="1"/>
  <c r="DF51" i="3"/>
  <c r="CI578" i="1"/>
  <c r="AZ583" i="1"/>
  <c r="CI538" i="1"/>
  <c r="AZ546" i="1"/>
  <c r="DG50" i="3"/>
  <c r="DH50" i="3"/>
  <c r="DF50" i="3"/>
  <c r="DJ50" i="3" s="1"/>
  <c r="DI50" i="3"/>
  <c r="F592" i="1"/>
  <c r="AP578" i="1"/>
  <c r="F62" i="1"/>
  <c r="BD30" i="1"/>
  <c r="BD225" i="1"/>
  <c r="DF28" i="3"/>
  <c r="DJ28" i="3" s="1"/>
  <c r="DG28" i="3"/>
  <c r="DH28" i="3"/>
  <c r="DI28" i="3"/>
  <c r="DH25" i="3"/>
  <c r="DF25" i="3"/>
  <c r="DJ25" i="3" s="1"/>
  <c r="DG25" i="3"/>
  <c r="DI25" i="3"/>
  <c r="DI69" i="3"/>
  <c r="DF69" i="3"/>
  <c r="DJ69" i="3" s="1"/>
  <c r="DG69" i="3"/>
  <c r="DH69" i="3"/>
  <c r="DH15" i="3"/>
  <c r="DF15" i="3"/>
  <c r="DJ15" i="3" s="1"/>
  <c r="DG15" i="3"/>
  <c r="DI15" i="3"/>
  <c r="DG119" i="3"/>
  <c r="DH119" i="3"/>
  <c r="DF119" i="3"/>
  <c r="DJ119" i="3" s="1"/>
  <c r="DI119" i="3"/>
  <c r="DH113" i="3"/>
  <c r="DF113" i="3"/>
  <c r="DG113" i="3"/>
  <c r="DI113" i="3"/>
  <c r="DJ113" i="3" s="1"/>
  <c r="DI110" i="3"/>
  <c r="DF110" i="3"/>
  <c r="DJ110" i="3" s="1"/>
  <c r="DG110" i="3"/>
  <c r="DH110" i="3"/>
  <c r="W72" i="1"/>
  <c r="AJ74" i="1" s="1"/>
  <c r="S33" i="1"/>
  <c r="AF37" i="1" s="1"/>
  <c r="DG26" i="3"/>
  <c r="DH26" i="3"/>
  <c r="DI26" i="3"/>
  <c r="DJ26" i="3" s="1"/>
  <c r="DF26" i="3"/>
  <c r="S189" i="1"/>
  <c r="GK340" i="1"/>
  <c r="AE349" i="1"/>
  <c r="DI23" i="3"/>
  <c r="DJ23" i="3" s="1"/>
  <c r="DF23" i="3"/>
  <c r="DG23" i="3"/>
  <c r="DH23" i="3"/>
  <c r="BB338" i="1"/>
  <c r="F362" i="1"/>
  <c r="BB499" i="1"/>
  <c r="BD338" i="1"/>
  <c r="F374" i="1"/>
  <c r="BD499" i="1"/>
  <c r="F365" i="1"/>
  <c r="BC338" i="1"/>
  <c r="BC499" i="1"/>
  <c r="BA264" i="1"/>
  <c r="F289" i="1"/>
  <c r="Q264" i="1"/>
  <c r="F281" i="1"/>
  <c r="T338" i="1"/>
  <c r="F370" i="1"/>
  <c r="DF78" i="3"/>
  <c r="DJ78" i="3" s="1"/>
  <c r="DH78" i="3"/>
  <c r="DI78" i="3"/>
  <c r="DG78" i="3"/>
  <c r="AQ381" i="1"/>
  <c r="F396" i="1"/>
  <c r="DI98" i="3"/>
  <c r="DG98" i="3"/>
  <c r="DH98" i="3"/>
  <c r="DF98" i="3"/>
  <c r="DJ98" i="3" s="1"/>
  <c r="BD381" i="1"/>
  <c r="F411" i="1"/>
  <c r="GM540" i="1"/>
  <c r="U467" i="1"/>
  <c r="AH469" i="1" s="1"/>
  <c r="GX467" i="1"/>
  <c r="CJ469" i="1" s="1"/>
  <c r="P665" i="1"/>
  <c r="CY621" i="1"/>
  <c r="X621" i="1" s="1"/>
  <c r="CZ621" i="1"/>
  <c r="Y621" i="1" s="1"/>
  <c r="CI464" i="1"/>
  <c r="AZ469" i="1"/>
  <c r="DG92" i="3"/>
  <c r="DI92" i="3"/>
  <c r="DF92" i="3"/>
  <c r="DJ92" i="3" s="1"/>
  <c r="DH92" i="3"/>
  <c r="AL745" i="1"/>
  <c r="F767" i="1"/>
  <c r="U740" i="1"/>
  <c r="CE745" i="1"/>
  <c r="CF745" i="1"/>
  <c r="AC740" i="1"/>
  <c r="CH745" i="1"/>
  <c r="P745" i="1"/>
  <c r="DF56" i="3"/>
  <c r="DJ56" i="3" s="1"/>
  <c r="DG56" i="3"/>
  <c r="DH56" i="3"/>
  <c r="DI56" i="3"/>
  <c r="F763" i="1"/>
  <c r="AT740" i="1"/>
  <c r="DI22" i="3"/>
  <c r="DG22" i="3"/>
  <c r="DH22" i="3"/>
  <c r="DF22" i="3"/>
  <c r="DJ22" i="3" s="1"/>
  <c r="DF68" i="3"/>
  <c r="DG68" i="3"/>
  <c r="DI68" i="3"/>
  <c r="DJ68" i="3" s="1"/>
  <c r="DH68" i="3"/>
  <c r="DH64" i="3"/>
  <c r="DI64" i="3"/>
  <c r="DJ64" i="3" s="1"/>
  <c r="DF64" i="3"/>
  <c r="DG64" i="3"/>
  <c r="DF75" i="3"/>
  <c r="DJ75" i="3" s="1"/>
  <c r="DH75" i="3"/>
  <c r="DI75" i="3"/>
  <c r="DG75" i="3"/>
  <c r="DG27" i="3"/>
  <c r="DH27" i="3"/>
  <c r="DI27" i="3"/>
  <c r="DF27" i="3"/>
  <c r="DJ27" i="3" s="1"/>
  <c r="F41" i="1"/>
  <c r="AO30" i="1"/>
  <c r="AO225" i="1"/>
  <c r="F50" i="1"/>
  <c r="BB30" i="1"/>
  <c r="BB225" i="1"/>
  <c r="Q193" i="1"/>
  <c r="U193" i="1"/>
  <c r="V193" i="1"/>
  <c r="GM192" i="1"/>
  <c r="GP192" i="1" s="1"/>
  <c r="T115" i="1"/>
  <c r="AG117" i="1" s="1"/>
  <c r="DI60" i="3"/>
  <c r="DJ60" i="3" s="1"/>
  <c r="DF60" i="3"/>
  <c r="DG60" i="3"/>
  <c r="DH60" i="3"/>
  <c r="AE386" i="1"/>
  <c r="GK383" i="1"/>
  <c r="GM383" i="1" s="1"/>
  <c r="T152" i="1"/>
  <c r="AG154" i="1" s="1"/>
  <c r="AZ386" i="1"/>
  <c r="CI381" i="1"/>
  <c r="AI264" i="1"/>
  <c r="V269" i="1"/>
  <c r="AI381" i="1"/>
  <c r="V386" i="1"/>
  <c r="R544" i="1"/>
  <c r="GK544" i="1" s="1"/>
  <c r="GX544" i="1"/>
  <c r="T544" i="1"/>
  <c r="AG546" i="1" s="1"/>
  <c r="V544" i="1"/>
  <c r="F564" i="1"/>
  <c r="AT538" i="1"/>
  <c r="AT775" i="1"/>
  <c r="AK381" i="1"/>
  <c r="X386" i="1"/>
  <c r="CG615" i="1"/>
  <c r="AX626" i="1"/>
  <c r="F556" i="1"/>
  <c r="AQ538" i="1"/>
  <c r="Q618" i="1"/>
  <c r="F486" i="1"/>
  <c r="AS464" i="1"/>
  <c r="T624" i="1"/>
  <c r="AG626" i="1" s="1"/>
  <c r="AP464" i="1"/>
  <c r="F478" i="1"/>
  <c r="U624" i="1"/>
  <c r="DF93" i="3"/>
  <c r="DJ93" i="3" s="1"/>
  <c r="DI93" i="3"/>
  <c r="DG93" i="3"/>
  <c r="DH93" i="3"/>
  <c r="AQ740" i="1"/>
  <c r="F755" i="1"/>
  <c r="AS699" i="1"/>
  <c r="F725" i="1"/>
  <c r="AK745" i="1"/>
  <c r="AQ699" i="1"/>
  <c r="F718" i="1"/>
  <c r="GM742" i="1"/>
  <c r="AB745" i="1"/>
  <c r="DG9" i="3"/>
  <c r="DF9" i="3"/>
  <c r="DJ9" i="3" s="1"/>
  <c r="DH9" i="3"/>
  <c r="DI9" i="3"/>
  <c r="AQ154" i="1"/>
  <c r="AQ225" i="1" s="1"/>
  <c r="CG154" i="1"/>
  <c r="BZ149" i="1"/>
  <c r="CI69" i="1"/>
  <c r="AZ74" i="1"/>
  <c r="AX386" i="1"/>
  <c r="CG381" i="1"/>
  <c r="CY430" i="1"/>
  <c r="X430" i="1" s="1"/>
  <c r="CZ430" i="1"/>
  <c r="Y430" i="1" s="1"/>
  <c r="F555" i="1"/>
  <c r="AP538" i="1"/>
  <c r="AP775" i="1"/>
  <c r="AT658" i="1"/>
  <c r="F685" i="1"/>
  <c r="U665" i="1"/>
  <c r="AH667" i="1" s="1"/>
  <c r="DF96" i="3"/>
  <c r="DJ96" i="3" s="1"/>
  <c r="DG96" i="3"/>
  <c r="DI96" i="3"/>
  <c r="DH96" i="3"/>
  <c r="S109" i="1"/>
  <c r="V109" i="1"/>
  <c r="DG16" i="3"/>
  <c r="DF16" i="3"/>
  <c r="DJ16" i="3" s="1"/>
  <c r="DH16" i="3"/>
  <c r="DI16" i="3"/>
  <c r="CC186" i="1"/>
  <c r="AT195" i="1"/>
  <c r="AT225" i="1" s="1"/>
  <c r="CP189" i="1"/>
  <c r="O189" i="1" s="1"/>
  <c r="DI40" i="3"/>
  <c r="DG40" i="3"/>
  <c r="DH40" i="3"/>
  <c r="DF40" i="3"/>
  <c r="DJ40" i="3" s="1"/>
  <c r="DG49" i="3"/>
  <c r="DH49" i="3"/>
  <c r="DF49" i="3"/>
  <c r="DJ49" i="3" s="1"/>
  <c r="DI49" i="3"/>
  <c r="AE432" i="1"/>
  <c r="GK420" i="1"/>
  <c r="GM420" i="1" s="1"/>
  <c r="DG65" i="3"/>
  <c r="DH65" i="3"/>
  <c r="DF65" i="3"/>
  <c r="DJ65" i="3" s="1"/>
  <c r="DI65" i="3"/>
  <c r="AC301" i="1"/>
  <c r="CE306" i="1"/>
  <c r="CF306" i="1"/>
  <c r="CH306" i="1"/>
  <c r="P306" i="1"/>
  <c r="W264" i="1"/>
  <c r="F293" i="1"/>
  <c r="S269" i="1"/>
  <c r="AF264" i="1"/>
  <c r="AD338" i="1"/>
  <c r="Q349" i="1"/>
  <c r="AT432" i="1"/>
  <c r="CC418" i="1"/>
  <c r="W338" i="1"/>
  <c r="F373" i="1"/>
  <c r="AF381" i="1"/>
  <c r="S386" i="1"/>
  <c r="AL381" i="1"/>
  <c r="Y386" i="1"/>
  <c r="DG83" i="3"/>
  <c r="DI83" i="3"/>
  <c r="DF83" i="3"/>
  <c r="DJ83" i="3" s="1"/>
  <c r="DH83" i="3"/>
  <c r="CP423" i="1"/>
  <c r="O423" i="1" s="1"/>
  <c r="GM423" i="1" s="1"/>
  <c r="GP423" i="1" s="1"/>
  <c r="CG538" i="1"/>
  <c r="AX546" i="1"/>
  <c r="P467" i="1"/>
  <c r="GM619" i="1"/>
  <c r="GP619" i="1" s="1"/>
  <c r="AE469" i="1"/>
  <c r="F761" i="1"/>
  <c r="BC740" i="1"/>
  <c r="S665" i="1"/>
  <c r="P702" i="1"/>
  <c r="AX708" i="1"/>
  <c r="CG699" i="1"/>
  <c r="CP109" i="1"/>
  <c r="O109" i="1" s="1"/>
  <c r="AP264" i="1"/>
  <c r="F278" i="1"/>
  <c r="AP499" i="1"/>
  <c r="F172" i="1"/>
  <c r="AT149" i="1"/>
  <c r="DH54" i="3"/>
  <c r="DF54" i="3"/>
  <c r="DG54" i="3"/>
  <c r="DI54" i="3"/>
  <c r="DJ54" i="3" s="1"/>
  <c r="P115" i="1"/>
  <c r="AC117" i="1" s="1"/>
  <c r="CI699" i="1"/>
  <c r="AZ708" i="1"/>
  <c r="S72" i="1"/>
  <c r="V72" i="1"/>
  <c r="AI74" i="1" s="1"/>
  <c r="DF7" i="3"/>
  <c r="DJ7" i="3" s="1"/>
  <c r="DG7" i="3"/>
  <c r="DH7" i="3"/>
  <c r="DI7" i="3"/>
  <c r="DG85" i="3"/>
  <c r="DF85" i="3"/>
  <c r="DJ85" i="3" s="1"/>
  <c r="DH85" i="3"/>
  <c r="DI85" i="3"/>
  <c r="AO69" i="1"/>
  <c r="F78" i="1"/>
  <c r="F46" i="1"/>
  <c r="AP30" i="1"/>
  <c r="DF58" i="3"/>
  <c r="DJ58" i="3" s="1"/>
  <c r="DG58" i="3"/>
  <c r="DI58" i="3"/>
  <c r="DH58" i="3"/>
  <c r="DH88" i="3"/>
  <c r="DI88" i="3"/>
  <c r="DF88" i="3"/>
  <c r="DG88" i="3"/>
  <c r="DJ88" i="3" s="1"/>
  <c r="U33" i="1"/>
  <c r="AH37" i="1" s="1"/>
  <c r="DF12" i="3"/>
  <c r="DG12" i="3"/>
  <c r="DJ12" i="3" s="1"/>
  <c r="DH12" i="3"/>
  <c r="DI12" i="3"/>
  <c r="DI3" i="3"/>
  <c r="DG3" i="3"/>
  <c r="DH3" i="3"/>
  <c r="DF3" i="3"/>
  <c r="DJ3" i="3" s="1"/>
  <c r="R72" i="1"/>
  <c r="Q109" i="1"/>
  <c r="S111" i="1"/>
  <c r="V111" i="1"/>
  <c r="DF57" i="3"/>
  <c r="DG57" i="3"/>
  <c r="DH57" i="3"/>
  <c r="DI57" i="3"/>
  <c r="DJ57" i="3" s="1"/>
  <c r="AX195" i="1"/>
  <c r="CG186" i="1"/>
  <c r="DG39" i="3"/>
  <c r="DH39" i="3"/>
  <c r="DI39" i="3"/>
  <c r="DF39" i="3"/>
  <c r="DJ39" i="3" s="1"/>
  <c r="U152" i="1"/>
  <c r="AH154" i="1" s="1"/>
  <c r="V152" i="1"/>
  <c r="AI154" i="1" s="1"/>
  <c r="F323" i="1"/>
  <c r="AS301" i="1"/>
  <c r="GM303" i="1"/>
  <c r="AB306" i="1"/>
  <c r="AF306" i="1"/>
  <c r="AL269" i="1"/>
  <c r="CJ381" i="1"/>
  <c r="BA386" i="1"/>
  <c r="AJ381" i="1"/>
  <c r="W386" i="1"/>
  <c r="GX581" i="1"/>
  <c r="CJ583" i="1" s="1"/>
  <c r="T581" i="1"/>
  <c r="AG583" i="1" s="1"/>
  <c r="V581" i="1"/>
  <c r="AI583" i="1" s="1"/>
  <c r="F404" i="1"/>
  <c r="AT381" i="1"/>
  <c r="W425" i="1"/>
  <c r="AJ432" i="1" s="1"/>
  <c r="P425" i="1"/>
  <c r="AC432" i="1" s="1"/>
  <c r="Q467" i="1"/>
  <c r="AD469" i="1" s="1"/>
  <c r="AO615" i="1"/>
  <c r="F630" i="1"/>
  <c r="AO775" i="1"/>
  <c r="F487" i="1"/>
  <c r="AT464" i="1"/>
  <c r="U544" i="1"/>
  <c r="AT615" i="1"/>
  <c r="F644" i="1"/>
  <c r="CY620" i="1"/>
  <c r="X620" i="1" s="1"/>
  <c r="CZ620" i="1"/>
  <c r="Y620" i="1" s="1"/>
  <c r="R624" i="1"/>
  <c r="GK624" i="1" s="1"/>
  <c r="GK701" i="1"/>
  <c r="GM701" i="1" s="1"/>
  <c r="AE708" i="1"/>
  <c r="GM661" i="1"/>
  <c r="GP661" i="1" s="1"/>
  <c r="V620" i="1"/>
  <c r="CP621" i="1"/>
  <c r="O621" i="1" s="1"/>
  <c r="GX665" i="1"/>
  <c r="CJ667" i="1" s="1"/>
  <c r="DH62" i="3"/>
  <c r="DF62" i="3"/>
  <c r="DJ62" i="3" s="1"/>
  <c r="DG62" i="3"/>
  <c r="DI62" i="3"/>
  <c r="CG578" i="1"/>
  <c r="AX583" i="1"/>
  <c r="DG87" i="3"/>
  <c r="DH87" i="3"/>
  <c r="DF87" i="3"/>
  <c r="DI87" i="3"/>
  <c r="DJ87" i="3" s="1"/>
  <c r="V306" i="1"/>
  <c r="AI301" i="1"/>
  <c r="DG118" i="3"/>
  <c r="DH118" i="3"/>
  <c r="DF118" i="3"/>
  <c r="DJ118" i="3" s="1"/>
  <c r="DI118" i="3"/>
  <c r="AJ740" i="1"/>
  <c r="W745" i="1"/>
  <c r="DI47" i="3"/>
  <c r="DF47" i="3"/>
  <c r="DJ47" i="3" s="1"/>
  <c r="DG47" i="3"/>
  <c r="DH47" i="3"/>
  <c r="DG55" i="3"/>
  <c r="DF55" i="3"/>
  <c r="DJ55" i="3" s="1"/>
  <c r="DH55" i="3"/>
  <c r="DI55" i="3"/>
  <c r="GM71" i="1"/>
  <c r="AP106" i="1"/>
  <c r="F126" i="1"/>
  <c r="CZ32" i="1"/>
  <c r="Y32" i="1" s="1"/>
  <c r="T37" i="7" s="1"/>
  <c r="CY32" i="1"/>
  <c r="X32" i="1" s="1"/>
  <c r="R37" i="7" s="1"/>
  <c r="DH82" i="3"/>
  <c r="DG82" i="3"/>
  <c r="DI82" i="3"/>
  <c r="DF82" i="3"/>
  <c r="DJ82" i="3" s="1"/>
  <c r="DF2" i="3"/>
  <c r="DJ2" i="3" s="1"/>
  <c r="DG2" i="3"/>
  <c r="DH2" i="3"/>
  <c r="DI2" i="3"/>
  <c r="CG30" i="1"/>
  <c r="AX37" i="1"/>
  <c r="U109" i="1"/>
  <c r="AH117" i="1" s="1"/>
  <c r="AZ37" i="1"/>
  <c r="CI30" i="1"/>
  <c r="GX109" i="1"/>
  <c r="CJ117" i="1" s="1"/>
  <c r="Q72" i="1"/>
  <c r="AD74" i="1" s="1"/>
  <c r="DH81" i="3"/>
  <c r="DF81" i="3"/>
  <c r="DG81" i="3"/>
  <c r="DI81" i="3"/>
  <c r="DJ81" i="3" s="1"/>
  <c r="Q115" i="1"/>
  <c r="AT106" i="1"/>
  <c r="F135" i="1"/>
  <c r="R115" i="1"/>
  <c r="GK115" i="1" s="1"/>
  <c r="T189" i="1"/>
  <c r="V189" i="1"/>
  <c r="AI195" i="1" s="1"/>
  <c r="AL306" i="1"/>
  <c r="AK264" i="1"/>
  <c r="X269" i="1"/>
  <c r="CP428" i="1"/>
  <c r="O428" i="1" s="1"/>
  <c r="CP430" i="1"/>
  <c r="O430" i="1" s="1"/>
  <c r="GM430" i="1" s="1"/>
  <c r="GN430" i="1" s="1"/>
  <c r="BZ418" i="1"/>
  <c r="CG432" i="1"/>
  <c r="AQ432" i="1"/>
  <c r="DH101" i="3"/>
  <c r="DI101" i="3"/>
  <c r="DF101" i="3"/>
  <c r="DJ101" i="3" s="1"/>
  <c r="DG101" i="3"/>
  <c r="F639" i="1"/>
  <c r="BB615" i="1"/>
  <c r="BB775" i="1"/>
  <c r="Q542" i="1"/>
  <c r="AD546" i="1" s="1"/>
  <c r="Q624" i="1"/>
  <c r="CP624" i="1" s="1"/>
  <c r="O624" i="1" s="1"/>
  <c r="S467" i="1"/>
  <c r="GM543" i="1"/>
  <c r="GP543" i="1" s="1"/>
  <c r="R542" i="1"/>
  <c r="GK542" i="1" s="1"/>
  <c r="F635" i="1"/>
  <c r="AP615" i="1"/>
  <c r="S702" i="1"/>
  <c r="W33" i="1"/>
  <c r="AJ37" i="1" s="1"/>
  <c r="U702" i="1"/>
  <c r="AH708" i="1" s="1"/>
  <c r="V745" i="1"/>
  <c r="AI740" i="1"/>
  <c r="F766" i="1"/>
  <c r="T740" i="1"/>
  <c r="BD106" i="1"/>
  <c r="F142" i="1"/>
  <c r="CI154" i="1"/>
  <c r="CY428" i="1"/>
  <c r="X428" i="1" s="1"/>
  <c r="CZ428" i="1"/>
  <c r="Y428" i="1" s="1"/>
  <c r="AJ626" i="1"/>
  <c r="F316" i="1"/>
  <c r="AQ301" i="1"/>
  <c r="AQ499" i="1"/>
  <c r="CY304" i="1"/>
  <c r="X304" i="1" s="1"/>
  <c r="GM304" i="1" s="1"/>
  <c r="GP304" i="1" s="1"/>
  <c r="CZ304" i="1"/>
  <c r="Y304" i="1" s="1"/>
  <c r="T381" i="1"/>
  <c r="F407" i="1"/>
  <c r="DF103" i="3"/>
  <c r="DI103" i="3"/>
  <c r="DJ103" i="3" s="1"/>
  <c r="DG103" i="3"/>
  <c r="DH103" i="3"/>
  <c r="DG52" i="3"/>
  <c r="DH52" i="3"/>
  <c r="DI52" i="3"/>
  <c r="DF52" i="3"/>
  <c r="DJ52" i="3" s="1"/>
  <c r="DG6" i="3"/>
  <c r="DH6" i="3"/>
  <c r="DI6" i="3"/>
  <c r="DF6" i="3"/>
  <c r="DJ6" i="3" s="1"/>
  <c r="DF46" i="3"/>
  <c r="DJ46" i="3" s="1"/>
  <c r="DG46" i="3"/>
  <c r="DI46" i="3"/>
  <c r="DH46" i="3"/>
  <c r="DH8" i="3"/>
  <c r="DF8" i="3"/>
  <c r="DG8" i="3"/>
  <c r="DI8" i="3"/>
  <c r="DJ8" i="3" s="1"/>
  <c r="DI61" i="3"/>
  <c r="DF61" i="3"/>
  <c r="DJ61" i="3" s="1"/>
  <c r="DG61" i="3"/>
  <c r="DH61" i="3"/>
  <c r="DF13" i="3"/>
  <c r="DJ13" i="3" s="1"/>
  <c r="DG13" i="3"/>
  <c r="DH13" i="3"/>
  <c r="DI13" i="3"/>
  <c r="DH17" i="3"/>
  <c r="DF17" i="3"/>
  <c r="DG17" i="3"/>
  <c r="DI17" i="3"/>
  <c r="DJ17" i="3" s="1"/>
  <c r="DF67" i="3"/>
  <c r="DJ67" i="3" s="1"/>
  <c r="DH67" i="3"/>
  <c r="DI67" i="3"/>
  <c r="DG67" i="3"/>
  <c r="DI111" i="3"/>
  <c r="DF111" i="3"/>
  <c r="DJ111" i="3" s="1"/>
  <c r="DG111" i="3"/>
  <c r="DH111" i="3"/>
  <c r="DG18" i="3"/>
  <c r="DF18" i="3"/>
  <c r="DJ18" i="3" s="1"/>
  <c r="DH18" i="3"/>
  <c r="DI18" i="3"/>
  <c r="DI24" i="3"/>
  <c r="DF24" i="3"/>
  <c r="DJ24" i="3" s="1"/>
  <c r="DG24" i="3"/>
  <c r="DH24" i="3"/>
  <c r="DF31" i="3"/>
  <c r="DJ31" i="3" s="1"/>
  <c r="DG31" i="3"/>
  <c r="DH31" i="3"/>
  <c r="DI31" i="3"/>
  <c r="P72" i="1"/>
  <c r="V191" i="1"/>
  <c r="Q191" i="1"/>
  <c r="CP191" i="1" s="1"/>
  <c r="O191" i="1" s="1"/>
  <c r="R191" i="1"/>
  <c r="GK191" i="1" s="1"/>
  <c r="S191" i="1"/>
  <c r="GX191" i="1"/>
  <c r="CJ195" i="1" s="1"/>
  <c r="CP112" i="1"/>
  <c r="O112" i="1" s="1"/>
  <c r="GM112" i="1" s="1"/>
  <c r="GP112" i="1" s="1"/>
  <c r="GM108" i="1"/>
  <c r="DF123" i="3"/>
  <c r="DJ123" i="3" s="1"/>
  <c r="DG123" i="3"/>
  <c r="DH123" i="3"/>
  <c r="DI123" i="3"/>
  <c r="AE117" i="1"/>
  <c r="DI124" i="3"/>
  <c r="DF124" i="3"/>
  <c r="DJ124" i="3" s="1"/>
  <c r="DG124" i="3"/>
  <c r="DH124" i="3"/>
  <c r="DG37" i="3"/>
  <c r="DH37" i="3"/>
  <c r="DF37" i="3"/>
  <c r="DJ37" i="3" s="1"/>
  <c r="DI37" i="3"/>
  <c r="DF43" i="3"/>
  <c r="DJ43" i="3" s="1"/>
  <c r="DG43" i="3"/>
  <c r="DH43" i="3"/>
  <c r="DI43" i="3"/>
  <c r="W152" i="1"/>
  <c r="AJ154" i="1" s="1"/>
  <c r="T193" i="1"/>
  <c r="P193" i="1"/>
  <c r="GM151" i="1"/>
  <c r="F163" i="1"/>
  <c r="AP149" i="1"/>
  <c r="AT338" i="1"/>
  <c r="F367" i="1"/>
  <c r="BC381" i="1"/>
  <c r="F402" i="1"/>
  <c r="V115" i="1"/>
  <c r="BA301" i="1"/>
  <c r="F326" i="1"/>
  <c r="S618" i="1"/>
  <c r="GX618" i="1"/>
  <c r="CJ626" i="1" s="1"/>
  <c r="V618" i="1"/>
  <c r="CG464" i="1"/>
  <c r="AX469" i="1"/>
  <c r="S425" i="1"/>
  <c r="F403" i="1"/>
  <c r="AS381" i="1"/>
  <c r="CP426" i="1"/>
  <c r="O426" i="1" s="1"/>
  <c r="GM426" i="1" s="1"/>
  <c r="GN426" i="1" s="1"/>
  <c r="DG102" i="3"/>
  <c r="DH102" i="3"/>
  <c r="DF102" i="3"/>
  <c r="DJ102" i="3" s="1"/>
  <c r="DI102" i="3"/>
  <c r="GM541" i="1"/>
  <c r="GP541" i="1" s="1"/>
  <c r="GM580" i="1"/>
  <c r="W544" i="1"/>
  <c r="F651" i="1"/>
  <c r="BD615" i="1"/>
  <c r="BD775" i="1"/>
  <c r="DG106" i="3"/>
  <c r="DH106" i="3"/>
  <c r="DI106" i="3"/>
  <c r="DJ106" i="3" s="1"/>
  <c r="DF106" i="3"/>
  <c r="F601" i="1"/>
  <c r="AT578" i="1"/>
  <c r="F593" i="1"/>
  <c r="AQ578" i="1"/>
  <c r="P544" i="1"/>
  <c r="CP544" i="1" s="1"/>
  <c r="O544" i="1" s="1"/>
  <c r="GM544" i="1" s="1"/>
  <c r="GP544" i="1" s="1"/>
  <c r="S624" i="1"/>
  <c r="S622" i="1"/>
  <c r="CP622" i="1" s="1"/>
  <c r="O622" i="1" s="1"/>
  <c r="F770" i="1"/>
  <c r="BD740" i="1"/>
  <c r="R620" i="1"/>
  <c r="GK620" i="1" s="1"/>
  <c r="F757" i="1"/>
  <c r="Q740" i="1"/>
  <c r="BA740" i="1"/>
  <c r="F765" i="1"/>
  <c r="AS106" i="1"/>
  <c r="F134" i="1"/>
  <c r="AS225" i="1"/>
  <c r="BY418" i="1"/>
  <c r="CI432" i="1"/>
  <c r="AP432" i="1"/>
  <c r="DG71" i="3"/>
  <c r="DF71" i="3"/>
  <c r="DJ71" i="3" s="1"/>
  <c r="DH71" i="3"/>
  <c r="DI71" i="3"/>
  <c r="GM188" i="1"/>
  <c r="R665" i="1"/>
  <c r="GK665" i="1" s="1"/>
  <c r="DG95" i="3"/>
  <c r="DH95" i="3"/>
  <c r="DF95" i="3"/>
  <c r="DJ95" i="3" s="1"/>
  <c r="DI95" i="3"/>
  <c r="DH38" i="3"/>
  <c r="DI38" i="3"/>
  <c r="DJ38" i="3" s="1"/>
  <c r="DF38" i="3"/>
  <c r="DG38" i="3"/>
  <c r="DF116" i="3"/>
  <c r="DJ116" i="3" s="1"/>
  <c r="DI116" i="3"/>
  <c r="DG116" i="3"/>
  <c r="DH116" i="3"/>
  <c r="DH4" i="3"/>
  <c r="DI4" i="3"/>
  <c r="DF4" i="3"/>
  <c r="DJ4" i="3" s="1"/>
  <c r="DG4" i="3"/>
  <c r="DH33" i="3"/>
  <c r="DF33" i="3"/>
  <c r="DJ33" i="3" s="1"/>
  <c r="DG33" i="3"/>
  <c r="DI33" i="3"/>
  <c r="DH70" i="3"/>
  <c r="DF70" i="3"/>
  <c r="DJ70" i="3" s="1"/>
  <c r="DG70" i="3"/>
  <c r="DI70" i="3"/>
  <c r="DF19" i="3"/>
  <c r="DJ19" i="3" s="1"/>
  <c r="DG19" i="3"/>
  <c r="DH19" i="3"/>
  <c r="DI19" i="3"/>
  <c r="DI32" i="3"/>
  <c r="DF32" i="3"/>
  <c r="DJ32" i="3" s="1"/>
  <c r="DG32" i="3"/>
  <c r="DH32" i="3"/>
  <c r="GK32" i="1"/>
  <c r="AE37" i="1"/>
  <c r="DF29" i="3"/>
  <c r="DJ29" i="3" s="1"/>
  <c r="DG29" i="3"/>
  <c r="DH29" i="3"/>
  <c r="DI29" i="3"/>
  <c r="DF48" i="3"/>
  <c r="DH48" i="3"/>
  <c r="DI48" i="3"/>
  <c r="DJ48" i="3" s="1"/>
  <c r="DG48" i="3"/>
  <c r="DF36" i="3"/>
  <c r="DJ36" i="3" s="1"/>
  <c r="DH36" i="3"/>
  <c r="DI36" i="3"/>
  <c r="DG36" i="3"/>
  <c r="CG69" i="1"/>
  <c r="AX74" i="1"/>
  <c r="CP32" i="1"/>
  <c r="O32" i="1" s="1"/>
  <c r="V33" i="1"/>
  <c r="AI37" i="1" s="1"/>
  <c r="DI14" i="3"/>
  <c r="DJ14" i="3" s="1"/>
  <c r="DF14" i="3"/>
  <c r="DG14" i="3"/>
  <c r="DH14" i="3"/>
  <c r="T72" i="1"/>
  <c r="AG74" i="1" s="1"/>
  <c r="BY186" i="1"/>
  <c r="CI195" i="1"/>
  <c r="AP195" i="1"/>
  <c r="W115" i="1"/>
  <c r="AJ117" i="1" s="1"/>
  <c r="DF34" i="3"/>
  <c r="DG34" i="3"/>
  <c r="DI34" i="3"/>
  <c r="DJ34" i="3" s="1"/>
  <c r="DH34" i="3"/>
  <c r="F83" i="1"/>
  <c r="AP69" i="1"/>
  <c r="DF41" i="3"/>
  <c r="DG41" i="3"/>
  <c r="DH41" i="3"/>
  <c r="DI41" i="3"/>
  <c r="DJ41" i="3" s="1"/>
  <c r="P152" i="1"/>
  <c r="GX111" i="1"/>
  <c r="Q111" i="1"/>
  <c r="CP111" i="1" s="1"/>
  <c r="O111" i="1" s="1"/>
  <c r="DF53" i="3"/>
  <c r="DJ53" i="3" s="1"/>
  <c r="DG53" i="3"/>
  <c r="DH53" i="3"/>
  <c r="DI53" i="3"/>
  <c r="AP381" i="1"/>
  <c r="F395" i="1"/>
  <c r="V425" i="1"/>
  <c r="AI432" i="1" s="1"/>
  <c r="GM429" i="1"/>
  <c r="GN429" i="1" s="1"/>
  <c r="DH100" i="3"/>
  <c r="DI100" i="3"/>
  <c r="DJ100" i="3" s="1"/>
  <c r="DF100" i="3"/>
  <c r="DG100" i="3"/>
  <c r="AE667" i="1"/>
  <c r="GK660" i="1"/>
  <c r="GM660" i="1" s="1"/>
  <c r="V542" i="1"/>
  <c r="AI546" i="1" s="1"/>
  <c r="DF107" i="3"/>
  <c r="DJ107" i="3" s="1"/>
  <c r="DH107" i="3"/>
  <c r="DI107" i="3"/>
  <c r="DG107" i="3"/>
  <c r="U581" i="1"/>
  <c r="AH583" i="1" s="1"/>
  <c r="AQ667" i="1"/>
  <c r="BZ658" i="1"/>
  <c r="CG667" i="1"/>
  <c r="CI615" i="1"/>
  <c r="AZ626" i="1"/>
  <c r="P618" i="1"/>
  <c r="R618" i="1"/>
  <c r="BD699" i="1"/>
  <c r="F733" i="1"/>
  <c r="V624" i="1"/>
  <c r="CI740" i="1"/>
  <c r="AZ745" i="1"/>
  <c r="F726" i="1"/>
  <c r="AT699" i="1"/>
  <c r="AE745" i="1"/>
  <c r="V702" i="1"/>
  <c r="AI708" i="1" s="1"/>
  <c r="I180" i="7" l="1"/>
  <c r="P180" i="7" s="1"/>
  <c r="GM267" i="1"/>
  <c r="GP267" i="1" s="1"/>
  <c r="F291" i="1"/>
  <c r="U264" i="1"/>
  <c r="F280" i="1"/>
  <c r="AK154" i="1"/>
  <c r="R122" i="7"/>
  <c r="J123" i="7" s="1"/>
  <c r="BA154" i="1"/>
  <c r="AF154" i="1"/>
  <c r="CZ152" i="1"/>
  <c r="Y152" i="1" s="1"/>
  <c r="I182" i="7"/>
  <c r="I318" i="7"/>
  <c r="I353" i="7"/>
  <c r="I492" i="7"/>
  <c r="AQ26" i="1"/>
  <c r="F235" i="1"/>
  <c r="GP701" i="1"/>
  <c r="AC418" i="1"/>
  <c r="P432" i="1"/>
  <c r="CE432" i="1"/>
  <c r="CF432" i="1"/>
  <c r="CH432" i="1"/>
  <c r="AG106" i="1"/>
  <c r="T117" i="1"/>
  <c r="AI30" i="1"/>
  <c r="V37" i="1"/>
  <c r="GP660" i="1"/>
  <c r="BA195" i="1"/>
  <c r="CJ186" i="1"/>
  <c r="V154" i="1"/>
  <c r="AI149" i="1"/>
  <c r="X154" i="1"/>
  <c r="AK149" i="1"/>
  <c r="U154" i="1"/>
  <c r="AH149" i="1"/>
  <c r="AC106" i="1"/>
  <c r="P117" i="1"/>
  <c r="CF117" i="1"/>
  <c r="CH117" i="1"/>
  <c r="CE117" i="1"/>
  <c r="AG615" i="1"/>
  <c r="T626" i="1"/>
  <c r="T154" i="1"/>
  <c r="AG149" i="1"/>
  <c r="AJ149" i="1"/>
  <c r="W154" i="1"/>
  <c r="AJ106" i="1"/>
  <c r="W117" i="1"/>
  <c r="AT26" i="1"/>
  <c r="F243" i="1"/>
  <c r="GP383" i="1"/>
  <c r="CD386" i="1" s="1"/>
  <c r="CA386" i="1"/>
  <c r="GP420" i="1"/>
  <c r="AG538" i="1"/>
  <c r="T546" i="1"/>
  <c r="AX740" i="1"/>
  <c r="F752" i="1"/>
  <c r="AJ699" i="1"/>
  <c r="W708" i="1"/>
  <c r="CY72" i="1"/>
  <c r="X72" i="1" s="1"/>
  <c r="AK74" i="1" s="1"/>
  <c r="CZ72" i="1"/>
  <c r="Y72" i="1" s="1"/>
  <c r="AL74" i="1" s="1"/>
  <c r="AF74" i="1"/>
  <c r="CF264" i="1"/>
  <c r="AW269" i="1"/>
  <c r="BA69" i="1"/>
  <c r="F94" i="1"/>
  <c r="AE740" i="1"/>
  <c r="R745" i="1"/>
  <c r="AX667" i="1"/>
  <c r="CG658" i="1"/>
  <c r="F81" i="1"/>
  <c r="AX69" i="1"/>
  <c r="AI626" i="1"/>
  <c r="AG195" i="1"/>
  <c r="BA583" i="1"/>
  <c r="CJ578" i="1"/>
  <c r="AH30" i="1"/>
  <c r="U37" i="1"/>
  <c r="AZ699" i="1"/>
  <c r="F719" i="1"/>
  <c r="AE418" i="1"/>
  <c r="R432" i="1"/>
  <c r="AZ69" i="1"/>
  <c r="F85" i="1"/>
  <c r="AV745" i="1"/>
  <c r="CE740" i="1"/>
  <c r="F330" i="1"/>
  <c r="W301" i="1"/>
  <c r="CE264" i="1"/>
  <c r="AV269" i="1"/>
  <c r="V667" i="1"/>
  <c r="AI658" i="1"/>
  <c r="AJ186" i="1"/>
  <c r="W195" i="1"/>
  <c r="U74" i="1"/>
  <c r="AH69" i="1"/>
  <c r="AJ615" i="1"/>
  <c r="W626" i="1"/>
  <c r="V74" i="1"/>
  <c r="AI69" i="1"/>
  <c r="AG578" i="1"/>
  <c r="T583" i="1"/>
  <c r="AW745" i="1"/>
  <c r="CF740" i="1"/>
  <c r="Y338" i="1"/>
  <c r="F376" i="1"/>
  <c r="CJ615" i="1"/>
  <c r="BA626" i="1"/>
  <c r="GP108" i="1"/>
  <c r="AZ154" i="1"/>
  <c r="CI149" i="1"/>
  <c r="AZ30" i="1"/>
  <c r="F48" i="1"/>
  <c r="AF30" i="1"/>
  <c r="S37" i="1"/>
  <c r="W381" i="1"/>
  <c r="F410" i="1"/>
  <c r="AE195" i="1"/>
  <c r="CY111" i="1"/>
  <c r="X111" i="1" s="1"/>
  <c r="GM111" i="1" s="1"/>
  <c r="GP111" i="1" s="1"/>
  <c r="CZ111" i="1"/>
  <c r="Y111" i="1" s="1"/>
  <c r="CP467" i="1"/>
  <c r="O467" i="1" s="1"/>
  <c r="AC469" i="1"/>
  <c r="S381" i="1"/>
  <c r="F401" i="1"/>
  <c r="AK740" i="1"/>
  <c r="X745" i="1"/>
  <c r="F412" i="1"/>
  <c r="X381" i="1"/>
  <c r="F292" i="1"/>
  <c r="V264" i="1"/>
  <c r="CP665" i="1"/>
  <c r="O665" i="1" s="1"/>
  <c r="AC667" i="1"/>
  <c r="CZ33" i="1"/>
  <c r="Y33" i="1" s="1"/>
  <c r="T41" i="7" s="1"/>
  <c r="J43" i="7" s="1"/>
  <c r="CY33" i="1"/>
  <c r="X33" i="1" s="1"/>
  <c r="R41" i="7" s="1"/>
  <c r="J42" i="7" s="1"/>
  <c r="CI338" i="1"/>
  <c r="AZ349" i="1"/>
  <c r="CP33" i="1"/>
  <c r="O33" i="1" s="1"/>
  <c r="AC37" i="1"/>
  <c r="CA269" i="1"/>
  <c r="GP266" i="1"/>
  <c r="CD269" i="1" s="1"/>
  <c r="T301" i="1"/>
  <c r="F327" i="1"/>
  <c r="F49" i="1"/>
  <c r="Q30" i="1"/>
  <c r="AZ658" i="1"/>
  <c r="F678" i="1"/>
  <c r="AE464" i="1"/>
  <c r="R469" i="1"/>
  <c r="F691" i="1"/>
  <c r="W658" i="1"/>
  <c r="U667" i="1"/>
  <c r="AH658" i="1"/>
  <c r="CP152" i="1"/>
  <c r="O152" i="1" s="1"/>
  <c r="J122" i="7" s="1"/>
  <c r="AC154" i="1"/>
  <c r="AP186" i="1"/>
  <c r="F204" i="1"/>
  <c r="AE30" i="1"/>
  <c r="R37" i="1"/>
  <c r="GP188" i="1"/>
  <c r="AF626" i="1"/>
  <c r="CY618" i="1"/>
  <c r="X618" i="1" s="1"/>
  <c r="CZ618" i="1"/>
  <c r="Y618" i="1" s="1"/>
  <c r="AH106" i="1"/>
  <c r="U117" i="1"/>
  <c r="AO534" i="1"/>
  <c r="F779" i="1"/>
  <c r="AD117" i="1"/>
  <c r="F553" i="1"/>
  <c r="AX538" i="1"/>
  <c r="AX775" i="1"/>
  <c r="P301" i="1"/>
  <c r="F309" i="1"/>
  <c r="AP534" i="1"/>
  <c r="F784" i="1"/>
  <c r="BA469" i="1"/>
  <c r="CJ464" i="1"/>
  <c r="AJ69" i="1"/>
  <c r="W74" i="1"/>
  <c r="AS534" i="1"/>
  <c r="F792" i="1"/>
  <c r="CG338" i="1"/>
  <c r="AX349" i="1"/>
  <c r="AO260" i="1"/>
  <c r="F503" i="1"/>
  <c r="CJ30" i="1"/>
  <c r="BA37" i="1"/>
  <c r="BA432" i="1"/>
  <c r="BA499" i="1" s="1"/>
  <c r="CJ418" i="1"/>
  <c r="P264" i="1"/>
  <c r="F272" i="1"/>
  <c r="O269" i="1"/>
  <c r="AB264" i="1"/>
  <c r="R667" i="1"/>
  <c r="AE658" i="1"/>
  <c r="AX464" i="1"/>
  <c r="F476" i="1"/>
  <c r="AL301" i="1"/>
  <c r="Y306" i="1"/>
  <c r="CA745" i="1"/>
  <c r="GP742" i="1"/>
  <c r="CD745" i="1" s="1"/>
  <c r="GM32" i="1"/>
  <c r="V195" i="1"/>
  <c r="AI186" i="1"/>
  <c r="AT186" i="1"/>
  <c r="F213" i="1"/>
  <c r="AX615" i="1"/>
  <c r="F633" i="1"/>
  <c r="Q667" i="1"/>
  <c r="AD658" i="1"/>
  <c r="GP151" i="1"/>
  <c r="F442" i="1"/>
  <c r="AQ418" i="1"/>
  <c r="AX30" i="1"/>
  <c r="F44" i="1"/>
  <c r="AE699" i="1"/>
  <c r="R708" i="1"/>
  <c r="BA381" i="1"/>
  <c r="F406" i="1"/>
  <c r="GK72" i="1"/>
  <c r="AE74" i="1"/>
  <c r="CP115" i="1"/>
  <c r="O115" i="1" s="1"/>
  <c r="CH301" i="1"/>
  <c r="AY306" i="1"/>
  <c r="AX154" i="1"/>
  <c r="CG149" i="1"/>
  <c r="AT534" i="1"/>
  <c r="F793" i="1"/>
  <c r="AO26" i="1"/>
  <c r="F229" i="1"/>
  <c r="AO808" i="1"/>
  <c r="AL740" i="1"/>
  <c r="Y745" i="1"/>
  <c r="U469" i="1"/>
  <c r="AH464" i="1"/>
  <c r="BC260" i="1"/>
  <c r="F515" i="1"/>
  <c r="BC808" i="1"/>
  <c r="AQ338" i="1"/>
  <c r="F359" i="1"/>
  <c r="AD195" i="1"/>
  <c r="AG30" i="1"/>
  <c r="T37" i="1"/>
  <c r="AJ546" i="1"/>
  <c r="CH264" i="1"/>
  <c r="AY269" i="1"/>
  <c r="AD418" i="1"/>
  <c r="Q432" i="1"/>
  <c r="O386" i="1"/>
  <c r="AB381" i="1"/>
  <c r="F453" i="1"/>
  <c r="T418" i="1"/>
  <c r="AI578" i="1"/>
  <c r="V583" i="1"/>
  <c r="F317" i="1"/>
  <c r="AZ301" i="1"/>
  <c r="AZ106" i="1"/>
  <c r="F128" i="1"/>
  <c r="GP580" i="1"/>
  <c r="AZ740" i="1"/>
  <c r="F756" i="1"/>
  <c r="AI418" i="1"/>
  <c r="V432" i="1"/>
  <c r="AX432" i="1"/>
  <c r="CG418" i="1"/>
  <c r="W740" i="1"/>
  <c r="F769" i="1"/>
  <c r="F590" i="1"/>
  <c r="AX578" i="1"/>
  <c r="AW306" i="1"/>
  <c r="CF301" i="1"/>
  <c r="F164" i="1"/>
  <c r="AQ149" i="1"/>
  <c r="AF149" i="1"/>
  <c r="S154" i="1"/>
  <c r="GP540" i="1"/>
  <c r="GM620" i="1"/>
  <c r="GP620" i="1" s="1"/>
  <c r="AH195" i="1"/>
  <c r="AH546" i="1"/>
  <c r="AX301" i="1"/>
  <c r="F313" i="1"/>
  <c r="F595" i="1"/>
  <c r="Q578" i="1"/>
  <c r="F594" i="1"/>
  <c r="AZ578" i="1"/>
  <c r="GP340" i="1"/>
  <c r="CD349" i="1" s="1"/>
  <c r="CA349" i="1"/>
  <c r="V464" i="1"/>
  <c r="F492" i="1"/>
  <c r="CJ106" i="1"/>
  <c r="BA117" i="1"/>
  <c r="AD699" i="1"/>
  <c r="Q708" i="1"/>
  <c r="AH578" i="1"/>
  <c r="U583" i="1"/>
  <c r="CI186" i="1"/>
  <c r="AZ195" i="1"/>
  <c r="T74" i="1"/>
  <c r="AG69" i="1"/>
  <c r="CP193" i="1"/>
  <c r="O193" i="1" s="1"/>
  <c r="GM193" i="1" s="1"/>
  <c r="GP193" i="1" s="1"/>
  <c r="AC195" i="1"/>
  <c r="CY191" i="1"/>
  <c r="X191" i="1" s="1"/>
  <c r="GM191" i="1" s="1"/>
  <c r="GP191" i="1" s="1"/>
  <c r="CZ191" i="1"/>
  <c r="Y191" i="1" s="1"/>
  <c r="CY467" i="1"/>
  <c r="X467" i="1" s="1"/>
  <c r="AK469" i="1" s="1"/>
  <c r="CZ467" i="1"/>
  <c r="Y467" i="1" s="1"/>
  <c r="AL469" i="1" s="1"/>
  <c r="AF469" i="1"/>
  <c r="AD464" i="1"/>
  <c r="Q469" i="1"/>
  <c r="Y269" i="1"/>
  <c r="AL264" i="1"/>
  <c r="AX699" i="1"/>
  <c r="F715" i="1"/>
  <c r="AV306" i="1"/>
  <c r="CE301" i="1"/>
  <c r="AI117" i="1"/>
  <c r="AZ381" i="1"/>
  <c r="F397" i="1"/>
  <c r="AE338" i="1"/>
  <c r="R349" i="1"/>
  <c r="CY542" i="1"/>
  <c r="X542" i="1" s="1"/>
  <c r="AK546" i="1" s="1"/>
  <c r="CZ542" i="1"/>
  <c r="Y542" i="1" s="1"/>
  <c r="AL546" i="1" s="1"/>
  <c r="AF546" i="1"/>
  <c r="CJ546" i="1"/>
  <c r="AG699" i="1"/>
  <c r="T708" i="1"/>
  <c r="CP542" i="1"/>
  <c r="O542" i="1" s="1"/>
  <c r="AC546" i="1"/>
  <c r="F389" i="1"/>
  <c r="P381" i="1"/>
  <c r="AZ615" i="1"/>
  <c r="F637" i="1"/>
  <c r="CY702" i="1"/>
  <c r="X702" i="1" s="1"/>
  <c r="AK708" i="1" s="1"/>
  <c r="CZ702" i="1"/>
  <c r="Y702" i="1" s="1"/>
  <c r="AL708" i="1" s="1"/>
  <c r="AF708" i="1"/>
  <c r="U338" i="1"/>
  <c r="F371" i="1"/>
  <c r="CP425" i="1"/>
  <c r="O425" i="1" s="1"/>
  <c r="S306" i="1"/>
  <c r="AF301" i="1"/>
  <c r="CP702" i="1"/>
  <c r="O702" i="1" s="1"/>
  <c r="AC708" i="1"/>
  <c r="AT418" i="1"/>
  <c r="F450" i="1"/>
  <c r="CY109" i="1"/>
  <c r="X109" i="1" s="1"/>
  <c r="AK117" i="1" s="1"/>
  <c r="CZ109" i="1"/>
  <c r="Y109" i="1" s="1"/>
  <c r="AL117" i="1" s="1"/>
  <c r="AF117" i="1"/>
  <c r="AD626" i="1"/>
  <c r="BD260" i="1"/>
  <c r="F524" i="1"/>
  <c r="T469" i="1"/>
  <c r="AG464" i="1"/>
  <c r="AE264" i="1"/>
  <c r="R269" i="1"/>
  <c r="F124" i="1"/>
  <c r="AX106" i="1"/>
  <c r="BC534" i="1"/>
  <c r="F791" i="1"/>
  <c r="CY113" i="1"/>
  <c r="X113" i="1" s="1"/>
  <c r="GM113" i="1" s="1"/>
  <c r="GP113" i="1" s="1"/>
  <c r="CZ113" i="1"/>
  <c r="Y113" i="1" s="1"/>
  <c r="CP581" i="1"/>
  <c r="O581" i="1" s="1"/>
  <c r="AC583" i="1"/>
  <c r="AY386" i="1"/>
  <c r="CH381" i="1"/>
  <c r="CF338" i="1"/>
  <c r="AW349" i="1"/>
  <c r="CY115" i="1"/>
  <c r="X115" i="1" s="1"/>
  <c r="CZ115" i="1"/>
  <c r="Y115" i="1" s="1"/>
  <c r="F166" i="1"/>
  <c r="Q149" i="1"/>
  <c r="BA667" i="1"/>
  <c r="CJ658" i="1"/>
  <c r="AF583" i="1"/>
  <c r="CY581" i="1"/>
  <c r="X581" i="1" s="1"/>
  <c r="AK583" i="1" s="1"/>
  <c r="CZ581" i="1"/>
  <c r="Y581" i="1" s="1"/>
  <c r="AL583" i="1" s="1"/>
  <c r="GM621" i="1"/>
  <c r="GP621" i="1" s="1"/>
  <c r="F413" i="1"/>
  <c r="Y381" i="1"/>
  <c r="F677" i="1"/>
  <c r="AQ658" i="1"/>
  <c r="F441" i="1"/>
  <c r="AP418" i="1"/>
  <c r="BD534" i="1"/>
  <c r="F800" i="1"/>
  <c r="AQ260" i="1"/>
  <c r="F509" i="1"/>
  <c r="V740" i="1"/>
  <c r="F768" i="1"/>
  <c r="Q546" i="1"/>
  <c r="AD538" i="1"/>
  <c r="GM428" i="1"/>
  <c r="GN428" i="1" s="1"/>
  <c r="CB432" i="1" s="1"/>
  <c r="GP71" i="1"/>
  <c r="AJ418" i="1"/>
  <c r="W432" i="1"/>
  <c r="AB301" i="1"/>
  <c r="O306" i="1"/>
  <c r="AX186" i="1"/>
  <c r="F202" i="1"/>
  <c r="CY665" i="1"/>
  <c r="X665" i="1" s="1"/>
  <c r="AK667" i="1" s="1"/>
  <c r="CZ665" i="1"/>
  <c r="Y665" i="1" s="1"/>
  <c r="AL667" i="1" s="1"/>
  <c r="AF667" i="1"/>
  <c r="Q338" i="1"/>
  <c r="F361" i="1"/>
  <c r="AQ775" i="1"/>
  <c r="AK306" i="1"/>
  <c r="S338" i="1"/>
  <c r="F364" i="1"/>
  <c r="AE149" i="1"/>
  <c r="R154" i="1"/>
  <c r="AH626" i="1"/>
  <c r="AW386" i="1"/>
  <c r="CF381" i="1"/>
  <c r="CE338" i="1"/>
  <c r="AV349" i="1"/>
  <c r="BA149" i="1"/>
  <c r="F174" i="1"/>
  <c r="AS26" i="1"/>
  <c r="F242" i="1"/>
  <c r="AJ578" i="1"/>
  <c r="W583" i="1"/>
  <c r="BB26" i="1"/>
  <c r="F238" i="1"/>
  <c r="BB808" i="1"/>
  <c r="GK581" i="1"/>
  <c r="AE583" i="1"/>
  <c r="AK338" i="1"/>
  <c r="X349" i="1"/>
  <c r="GK618" i="1"/>
  <c r="AE626" i="1"/>
  <c r="AI538" i="1"/>
  <c r="V546" i="1"/>
  <c r="CI418" i="1"/>
  <c r="AZ432" i="1"/>
  <c r="CY622" i="1"/>
  <c r="X622" i="1" s="1"/>
  <c r="GM622" i="1" s="1"/>
  <c r="GP622" i="1" s="1"/>
  <c r="CZ622" i="1"/>
  <c r="Y622" i="1" s="1"/>
  <c r="AE106" i="1"/>
  <c r="R117" i="1"/>
  <c r="U708" i="1"/>
  <c r="AH699" i="1"/>
  <c r="BB534" i="1"/>
  <c r="F788" i="1"/>
  <c r="X264" i="1"/>
  <c r="F295" i="1"/>
  <c r="AE546" i="1"/>
  <c r="CA306" i="1"/>
  <c r="GP303" i="1"/>
  <c r="CD306" i="1" s="1"/>
  <c r="AB432" i="1"/>
  <c r="F748" i="1"/>
  <c r="P740" i="1"/>
  <c r="F480" i="1"/>
  <c r="AZ464" i="1"/>
  <c r="CZ189" i="1"/>
  <c r="Y189" i="1" s="1"/>
  <c r="AL195" i="1" s="1"/>
  <c r="CY189" i="1"/>
  <c r="X189" i="1" s="1"/>
  <c r="AK195" i="1" s="1"/>
  <c r="AF195" i="1"/>
  <c r="F557" i="1"/>
  <c r="AZ538" i="1"/>
  <c r="AZ775" i="1"/>
  <c r="Q381" i="1"/>
  <c r="F398" i="1"/>
  <c r="GP466" i="1"/>
  <c r="R306" i="1"/>
  <c r="AE301" i="1"/>
  <c r="T667" i="1"/>
  <c r="AG658" i="1"/>
  <c r="AJ464" i="1"/>
  <c r="W469" i="1"/>
  <c r="CE381" i="1"/>
  <c r="AV386" i="1"/>
  <c r="P338" i="1"/>
  <c r="F352" i="1"/>
  <c r="F454" i="1"/>
  <c r="U418" i="1"/>
  <c r="Q74" i="1"/>
  <c r="AD69" i="1"/>
  <c r="S264" i="1"/>
  <c r="F284" i="1"/>
  <c r="GP617" i="1"/>
  <c r="AI699" i="1"/>
  <c r="V708" i="1"/>
  <c r="F329" i="1"/>
  <c r="V301" i="1"/>
  <c r="AP260" i="1"/>
  <c r="F508" i="1"/>
  <c r="AX381" i="1"/>
  <c r="F393" i="1"/>
  <c r="V381" i="1"/>
  <c r="F409" i="1"/>
  <c r="CP618" i="1"/>
  <c r="O618" i="1" s="1"/>
  <c r="AC626" i="1"/>
  <c r="CY624" i="1"/>
  <c r="X624" i="1" s="1"/>
  <c r="GM624" i="1" s="1"/>
  <c r="GP624" i="1" s="1"/>
  <c r="CZ624" i="1"/>
  <c r="Y624" i="1" s="1"/>
  <c r="CY425" i="1"/>
  <c r="X425" i="1" s="1"/>
  <c r="AK432" i="1" s="1"/>
  <c r="CZ425" i="1"/>
  <c r="Y425" i="1" s="1"/>
  <c r="AL432" i="1" s="1"/>
  <c r="AF432" i="1"/>
  <c r="CP72" i="1"/>
  <c r="O72" i="1" s="1"/>
  <c r="AC74" i="1"/>
  <c r="AJ30" i="1"/>
  <c r="W37" i="1"/>
  <c r="AP225" i="1"/>
  <c r="AB740" i="1"/>
  <c r="O745" i="1"/>
  <c r="AE381" i="1"/>
  <c r="R386" i="1"/>
  <c r="AY745" i="1"/>
  <c r="CH740" i="1"/>
  <c r="Q499" i="1"/>
  <c r="BB260" i="1"/>
  <c r="F512" i="1"/>
  <c r="BD26" i="1"/>
  <c r="F250" i="1"/>
  <c r="BD808" i="1"/>
  <c r="F760" i="1"/>
  <c r="S740" i="1"/>
  <c r="AT499" i="1"/>
  <c r="AT808" i="1" s="1"/>
  <c r="AB349" i="1"/>
  <c r="F328" i="1"/>
  <c r="U301" i="1"/>
  <c r="U499" i="1"/>
  <c r="CJ699" i="1"/>
  <c r="BA708" i="1"/>
  <c r="CH338" i="1"/>
  <c r="AY349" i="1"/>
  <c r="AL37" i="1" l="1"/>
  <c r="AK37" i="1"/>
  <c r="AK30" i="1" s="1"/>
  <c r="GM33" i="1"/>
  <c r="GP33" i="1" s="1"/>
  <c r="J41" i="7"/>
  <c r="I45" i="7" s="1"/>
  <c r="P45" i="7" s="1"/>
  <c r="I56" i="7" s="1"/>
  <c r="AL154" i="1"/>
  <c r="T122" i="7"/>
  <c r="J124" i="7" s="1"/>
  <c r="I126" i="7" s="1"/>
  <c r="P126" i="7" s="1"/>
  <c r="BA260" i="1"/>
  <c r="F519" i="1"/>
  <c r="AS432" i="1"/>
  <c r="CB418" i="1"/>
  <c r="AT22" i="1"/>
  <c r="AT838" i="1"/>
  <c r="F826" i="1"/>
  <c r="F16" i="2" s="1"/>
  <c r="F86" i="1"/>
  <c r="Q69" i="1"/>
  <c r="F375" i="1"/>
  <c r="X338" i="1"/>
  <c r="AQ534" i="1"/>
  <c r="F785" i="1"/>
  <c r="Y117" i="1"/>
  <c r="AL106" i="1"/>
  <c r="S708" i="1"/>
  <c r="AF699" i="1"/>
  <c r="S546" i="1"/>
  <c r="AF538" i="1"/>
  <c r="F95" i="1"/>
  <c r="T69" i="1"/>
  <c r="CD338" i="1"/>
  <c r="AU349" i="1"/>
  <c r="S149" i="1"/>
  <c r="F169" i="1"/>
  <c r="F455" i="1"/>
  <c r="V418" i="1"/>
  <c r="R699" i="1"/>
  <c r="F722" i="1"/>
  <c r="AL626" i="1"/>
  <c r="F689" i="1"/>
  <c r="U658" i="1"/>
  <c r="CD264" i="1"/>
  <c r="AU269" i="1"/>
  <c r="AE186" i="1"/>
  <c r="R195" i="1"/>
  <c r="BA615" i="1"/>
  <c r="F646" i="1"/>
  <c r="AK69" i="1"/>
  <c r="X74" i="1"/>
  <c r="CA381" i="1"/>
  <c r="AR386" i="1"/>
  <c r="F647" i="1"/>
  <c r="T615" i="1"/>
  <c r="AK106" i="1"/>
  <c r="X117" i="1"/>
  <c r="AL699" i="1"/>
  <c r="Y708" i="1"/>
  <c r="Y546" i="1"/>
  <c r="AL538" i="1"/>
  <c r="Y264" i="1"/>
  <c r="F296" i="1"/>
  <c r="AZ186" i="1"/>
  <c r="F206" i="1"/>
  <c r="AK626" i="1"/>
  <c r="CA264" i="1"/>
  <c r="AR269" i="1"/>
  <c r="F96" i="1"/>
  <c r="U69" i="1"/>
  <c r="W699" i="1"/>
  <c r="F732" i="1"/>
  <c r="CD381" i="1"/>
  <c r="AU386" i="1"/>
  <c r="V149" i="1"/>
  <c r="F177" i="1"/>
  <c r="AL418" i="1"/>
  <c r="Y432" i="1"/>
  <c r="R106" i="1"/>
  <c r="F131" i="1"/>
  <c r="R583" i="1"/>
  <c r="AE578" i="1"/>
  <c r="AV338" i="1"/>
  <c r="F354" i="1"/>
  <c r="AK699" i="1"/>
  <c r="X708" i="1"/>
  <c r="AK538" i="1"/>
  <c r="X546" i="1"/>
  <c r="Q464" i="1"/>
  <c r="F481" i="1"/>
  <c r="BC22" i="1"/>
  <c r="BC838" i="1"/>
  <c r="F824" i="1"/>
  <c r="AL30" i="1"/>
  <c r="Y37" i="1"/>
  <c r="AF615" i="1"/>
  <c r="S626" i="1"/>
  <c r="W186" i="1"/>
  <c r="F219" i="1"/>
  <c r="R418" i="1"/>
  <c r="F446" i="1"/>
  <c r="AB195" i="1"/>
  <c r="AY432" i="1"/>
  <c r="CH418" i="1"/>
  <c r="AY740" i="1"/>
  <c r="F753" i="1"/>
  <c r="AK418" i="1"/>
  <c r="X432" i="1"/>
  <c r="AB418" i="1"/>
  <c r="O432" i="1"/>
  <c r="S667" i="1"/>
  <c r="AF658" i="1"/>
  <c r="R338" i="1"/>
  <c r="F363" i="1"/>
  <c r="U578" i="1"/>
  <c r="F605" i="1"/>
  <c r="F388" i="1"/>
  <c r="O381" i="1"/>
  <c r="F161" i="1"/>
  <c r="AX149" i="1"/>
  <c r="AX225" i="1"/>
  <c r="R658" i="1"/>
  <c r="F681" i="1"/>
  <c r="AX338" i="1"/>
  <c r="F356" i="1"/>
  <c r="AX499" i="1"/>
  <c r="AX534" i="1"/>
  <c r="F782" i="1"/>
  <c r="R464" i="1"/>
  <c r="F483" i="1"/>
  <c r="AC30" i="1"/>
  <c r="P37" i="1"/>
  <c r="CE37" i="1"/>
  <c r="CF37" i="1"/>
  <c r="CH37" i="1"/>
  <c r="S30" i="1"/>
  <c r="F52" i="1"/>
  <c r="AX658" i="1"/>
  <c r="F674" i="1"/>
  <c r="CE106" i="1"/>
  <c r="AV117" i="1"/>
  <c r="BA186" i="1"/>
  <c r="F215" i="1"/>
  <c r="AW432" i="1"/>
  <c r="CF418" i="1"/>
  <c r="Q260" i="1"/>
  <c r="F511" i="1"/>
  <c r="BB22" i="1"/>
  <c r="F821" i="1"/>
  <c r="BB838" i="1"/>
  <c r="F558" i="1"/>
  <c r="Q538" i="1"/>
  <c r="AW338" i="1"/>
  <c r="F355" i="1"/>
  <c r="R264" i="1"/>
  <c r="F283" i="1"/>
  <c r="R499" i="1"/>
  <c r="AC699" i="1"/>
  <c r="CE708" i="1"/>
  <c r="CF708" i="1"/>
  <c r="CH708" i="1"/>
  <c r="P708" i="1"/>
  <c r="AF464" i="1"/>
  <c r="S469" i="1"/>
  <c r="Q418" i="1"/>
  <c r="F444" i="1"/>
  <c r="AY301" i="1"/>
  <c r="F314" i="1"/>
  <c r="X740" i="1"/>
  <c r="F771" i="1"/>
  <c r="R740" i="1"/>
  <c r="F759" i="1"/>
  <c r="CH106" i="1"/>
  <c r="AY117" i="1"/>
  <c r="AV432" i="1"/>
  <c r="CE418" i="1"/>
  <c r="U260" i="1"/>
  <c r="F521" i="1"/>
  <c r="Y667" i="1"/>
  <c r="AL658" i="1"/>
  <c r="AT260" i="1"/>
  <c r="F517" i="1"/>
  <c r="F391" i="1"/>
  <c r="AV381" i="1"/>
  <c r="AZ534" i="1"/>
  <c r="F786" i="1"/>
  <c r="CA301" i="1"/>
  <c r="AR306" i="1"/>
  <c r="AW381" i="1"/>
  <c r="F392" i="1"/>
  <c r="AK658" i="1"/>
  <c r="X667" i="1"/>
  <c r="GM702" i="1"/>
  <c r="AB708" i="1"/>
  <c r="AL464" i="1"/>
  <c r="Y469" i="1"/>
  <c r="Q699" i="1"/>
  <c r="F720" i="1"/>
  <c r="AW301" i="1"/>
  <c r="F312" i="1"/>
  <c r="V186" i="1"/>
  <c r="F218" i="1"/>
  <c r="O264" i="1"/>
  <c r="F271" i="1"/>
  <c r="R30" i="1"/>
  <c r="F51" i="1"/>
  <c r="AZ338" i="1"/>
  <c r="F360" i="1"/>
  <c r="AZ499" i="1"/>
  <c r="AW740" i="1"/>
  <c r="F751" i="1"/>
  <c r="F690" i="1"/>
  <c r="V658" i="1"/>
  <c r="F567" i="1"/>
  <c r="T538" i="1"/>
  <c r="T775" i="1"/>
  <c r="W106" i="1"/>
  <c r="F141" i="1"/>
  <c r="CF106" i="1"/>
  <c r="AW117" i="1"/>
  <c r="F435" i="1"/>
  <c r="P418" i="1"/>
  <c r="F747" i="1"/>
  <c r="O740" i="1"/>
  <c r="P626" i="1"/>
  <c r="AC615" i="1"/>
  <c r="CH626" i="1"/>
  <c r="CE626" i="1"/>
  <c r="CF626" i="1"/>
  <c r="R546" i="1"/>
  <c r="AE538" i="1"/>
  <c r="F443" i="1"/>
  <c r="AZ418" i="1"/>
  <c r="AH615" i="1"/>
  <c r="U626" i="1"/>
  <c r="Y583" i="1"/>
  <c r="AL578" i="1"/>
  <c r="AK464" i="1"/>
  <c r="X469" i="1"/>
  <c r="AY264" i="1"/>
  <c r="F277" i="1"/>
  <c r="U464" i="1"/>
  <c r="F491" i="1"/>
  <c r="GM109" i="1"/>
  <c r="AB37" i="1"/>
  <c r="AD106" i="1"/>
  <c r="Q117" i="1"/>
  <c r="AZ225" i="1"/>
  <c r="F604" i="1"/>
  <c r="T578" i="1"/>
  <c r="F274" i="1"/>
  <c r="AV264" i="1"/>
  <c r="F59" i="1"/>
  <c r="U30" i="1"/>
  <c r="P106" i="1"/>
  <c r="F120" i="1"/>
  <c r="GM618" i="1"/>
  <c r="AB626" i="1"/>
  <c r="W464" i="1"/>
  <c r="F493" i="1"/>
  <c r="W578" i="1"/>
  <c r="F607" i="1"/>
  <c r="F168" i="1"/>
  <c r="R149" i="1"/>
  <c r="AK578" i="1"/>
  <c r="X583" i="1"/>
  <c r="AY381" i="1"/>
  <c r="F394" i="1"/>
  <c r="T464" i="1"/>
  <c r="F490" i="1"/>
  <c r="T499" i="1"/>
  <c r="F321" i="1"/>
  <c r="S301" i="1"/>
  <c r="CF546" i="1"/>
  <c r="CH546" i="1"/>
  <c r="P546" i="1"/>
  <c r="AC538" i="1"/>
  <c r="CE546" i="1"/>
  <c r="V117" i="1"/>
  <c r="AI106" i="1"/>
  <c r="BA106" i="1"/>
  <c r="F137" i="1"/>
  <c r="AH538" i="1"/>
  <c r="U546" i="1"/>
  <c r="Y740" i="1"/>
  <c r="F772" i="1"/>
  <c r="GM115" i="1"/>
  <c r="GP115" i="1" s="1"/>
  <c r="CA37" i="1"/>
  <c r="GP32" i="1"/>
  <c r="CD37" i="1" s="1"/>
  <c r="F98" i="1"/>
  <c r="W69" i="1"/>
  <c r="GM72" i="1"/>
  <c r="AB74" i="1"/>
  <c r="AB338" i="1"/>
  <c r="O349" i="1"/>
  <c r="BD22" i="1"/>
  <c r="BD838" i="1"/>
  <c r="F833" i="1"/>
  <c r="AP26" i="1"/>
  <c r="F234" i="1"/>
  <c r="AP808" i="1"/>
  <c r="S195" i="1"/>
  <c r="AF186" i="1"/>
  <c r="V538" i="1"/>
  <c r="F569" i="1"/>
  <c r="O301" i="1"/>
  <c r="F308" i="1"/>
  <c r="S583" i="1"/>
  <c r="AF578" i="1"/>
  <c r="CF583" i="1"/>
  <c r="CH583" i="1"/>
  <c r="P583" i="1"/>
  <c r="AC578" i="1"/>
  <c r="CE583" i="1"/>
  <c r="GM425" i="1"/>
  <c r="GM542" i="1"/>
  <c r="AB546" i="1"/>
  <c r="U195" i="1"/>
  <c r="U225" i="1" s="1"/>
  <c r="AH186" i="1"/>
  <c r="AJ538" i="1"/>
  <c r="W546" i="1"/>
  <c r="AE69" i="1"/>
  <c r="R74" i="1"/>
  <c r="R225" i="1" s="1"/>
  <c r="AU745" i="1"/>
  <c r="CD740" i="1"/>
  <c r="P469" i="1"/>
  <c r="AC464" i="1"/>
  <c r="CE469" i="1"/>
  <c r="CF469" i="1"/>
  <c r="CH469" i="1"/>
  <c r="F275" i="1"/>
  <c r="AW264" i="1"/>
  <c r="F178" i="1"/>
  <c r="W149" i="1"/>
  <c r="F320" i="1"/>
  <c r="R301" i="1"/>
  <c r="AU306" i="1"/>
  <c r="CD301" i="1"/>
  <c r="F61" i="1"/>
  <c r="W30" i="1"/>
  <c r="W225" i="1"/>
  <c r="AK186" i="1"/>
  <c r="X195" i="1"/>
  <c r="GM189" i="1"/>
  <c r="GM581" i="1"/>
  <c r="AB583" i="1"/>
  <c r="T699" i="1"/>
  <c r="F729" i="1"/>
  <c r="F311" i="1"/>
  <c r="AV301" i="1"/>
  <c r="AC186" i="1"/>
  <c r="CE195" i="1"/>
  <c r="P195" i="1"/>
  <c r="CF195" i="1"/>
  <c r="CH195" i="1"/>
  <c r="F58" i="1"/>
  <c r="T30" i="1"/>
  <c r="AO22" i="1"/>
  <c r="F812" i="1"/>
  <c r="AO838" i="1"/>
  <c r="CA740" i="1"/>
  <c r="AR745" i="1"/>
  <c r="X37" i="1"/>
  <c r="P154" i="1"/>
  <c r="CE154" i="1"/>
  <c r="CF154" i="1"/>
  <c r="CH154" i="1"/>
  <c r="AC149" i="1"/>
  <c r="CH667" i="1"/>
  <c r="P667" i="1"/>
  <c r="AC658" i="1"/>
  <c r="CF667" i="1"/>
  <c r="CE667" i="1"/>
  <c r="GM467" i="1"/>
  <c r="AB469" i="1"/>
  <c r="AZ149" i="1"/>
  <c r="F165" i="1"/>
  <c r="V69" i="1"/>
  <c r="F97" i="1"/>
  <c r="F603" i="1"/>
  <c r="BA578" i="1"/>
  <c r="U149" i="1"/>
  <c r="F176" i="1"/>
  <c r="V30" i="1"/>
  <c r="F60" i="1"/>
  <c r="V225" i="1"/>
  <c r="AQ808" i="1"/>
  <c r="F400" i="1"/>
  <c r="R381" i="1"/>
  <c r="F688" i="1"/>
  <c r="T658" i="1"/>
  <c r="AL186" i="1"/>
  <c r="Y195" i="1"/>
  <c r="AE615" i="1"/>
  <c r="R626" i="1"/>
  <c r="F456" i="1"/>
  <c r="W418" i="1"/>
  <c r="W499" i="1"/>
  <c r="AD615" i="1"/>
  <c r="Q626" i="1"/>
  <c r="V578" i="1"/>
  <c r="F606" i="1"/>
  <c r="Y301" i="1"/>
  <c r="F333" i="1"/>
  <c r="BA418" i="1"/>
  <c r="F452" i="1"/>
  <c r="BA464" i="1"/>
  <c r="F489" i="1"/>
  <c r="U106" i="1"/>
  <c r="F139" i="1"/>
  <c r="GM152" i="1"/>
  <c r="AB154" i="1"/>
  <c r="GM665" i="1"/>
  <c r="AB667" i="1"/>
  <c r="W615" i="1"/>
  <c r="F650" i="1"/>
  <c r="T195" i="1"/>
  <c r="T225" i="1" s="1"/>
  <c r="AG186" i="1"/>
  <c r="S74" i="1"/>
  <c r="S225" i="1" s="1"/>
  <c r="AF69" i="1"/>
  <c r="AB117" i="1"/>
  <c r="AF418" i="1"/>
  <c r="S432" i="1"/>
  <c r="U699" i="1"/>
  <c r="F730" i="1"/>
  <c r="V699" i="1"/>
  <c r="F731" i="1"/>
  <c r="AY338" i="1"/>
  <c r="F357" i="1"/>
  <c r="BA699" i="1"/>
  <c r="F728" i="1"/>
  <c r="P74" i="1"/>
  <c r="AC69" i="1"/>
  <c r="CF74" i="1"/>
  <c r="CE74" i="1"/>
  <c r="CH74" i="1"/>
  <c r="AK301" i="1"/>
  <c r="X306" i="1"/>
  <c r="F687" i="1"/>
  <c r="BA658" i="1"/>
  <c r="S117" i="1"/>
  <c r="AF106" i="1"/>
  <c r="BA546" i="1"/>
  <c r="CJ538" i="1"/>
  <c r="CA338" i="1"/>
  <c r="AR349" i="1"/>
  <c r="AX418" i="1"/>
  <c r="F439" i="1"/>
  <c r="Q195" i="1"/>
  <c r="Q225" i="1" s="1"/>
  <c r="AD186" i="1"/>
  <c r="Q658" i="1"/>
  <c r="F679" i="1"/>
  <c r="BA30" i="1"/>
  <c r="F57" i="1"/>
  <c r="BA225" i="1"/>
  <c r="V499" i="1"/>
  <c r="AV740" i="1"/>
  <c r="F750" i="1"/>
  <c r="AI615" i="1"/>
  <c r="V626" i="1"/>
  <c r="V775" i="1" s="1"/>
  <c r="Y74" i="1"/>
  <c r="AL69" i="1"/>
  <c r="F175" i="1"/>
  <c r="T149" i="1"/>
  <c r="X149" i="1"/>
  <c r="F180" i="1"/>
  <c r="F138" i="1"/>
  <c r="T106" i="1"/>
  <c r="I128" i="7" l="1"/>
  <c r="I163" i="7"/>
  <c r="I501" i="7"/>
  <c r="I498" i="7"/>
  <c r="Y154" i="1"/>
  <c r="AL149" i="1"/>
  <c r="U26" i="1"/>
  <c r="F247" i="1"/>
  <c r="V534" i="1"/>
  <c r="F798" i="1"/>
  <c r="Q26" i="1"/>
  <c r="F237" i="1"/>
  <c r="S26" i="1"/>
  <c r="F240" i="1"/>
  <c r="R26" i="1"/>
  <c r="F239" i="1"/>
  <c r="T26" i="1"/>
  <c r="F246" i="1"/>
  <c r="T808" i="1"/>
  <c r="F640" i="1"/>
  <c r="R615" i="1"/>
  <c r="CF464" i="1"/>
  <c r="AW469" i="1"/>
  <c r="O546" i="1"/>
  <c r="AB538" i="1"/>
  <c r="T260" i="1"/>
  <c r="F520" i="1"/>
  <c r="CF615" i="1"/>
  <c r="AW626" i="1"/>
  <c r="Y464" i="1"/>
  <c r="F496" i="1"/>
  <c r="AY708" i="1"/>
  <c r="CH699" i="1"/>
  <c r="BB18" i="1"/>
  <c r="F851" i="1"/>
  <c r="BC18" i="1"/>
  <c r="F854" i="1"/>
  <c r="AU338" i="1"/>
  <c r="F368" i="1"/>
  <c r="P658" i="1"/>
  <c r="F670" i="1"/>
  <c r="AO18" i="1"/>
  <c r="F842" i="1"/>
  <c r="F325" i="1"/>
  <c r="AU301" i="1"/>
  <c r="CE464" i="1"/>
  <c r="AV469" i="1"/>
  <c r="GP542" i="1"/>
  <c r="CD546" i="1" s="1"/>
  <c r="CA546" i="1"/>
  <c r="AB69" i="1"/>
  <c r="O74" i="1"/>
  <c r="CE615" i="1"/>
  <c r="AV626" i="1"/>
  <c r="CF699" i="1"/>
  <c r="AW708" i="1"/>
  <c r="AY418" i="1"/>
  <c r="F440" i="1"/>
  <c r="F297" i="1"/>
  <c r="AR264" i="1"/>
  <c r="X106" i="1"/>
  <c r="F143" i="1"/>
  <c r="AU264" i="1"/>
  <c r="F288" i="1"/>
  <c r="GP425" i="1"/>
  <c r="CD432" i="1" s="1"/>
  <c r="CA432" i="1"/>
  <c r="GP72" i="1"/>
  <c r="CD74" i="1" s="1"/>
  <c r="CA74" i="1"/>
  <c r="AB615" i="1"/>
  <c r="O626" i="1"/>
  <c r="X464" i="1"/>
  <c r="F495" i="1"/>
  <c r="CH615" i="1"/>
  <c r="AY626" i="1"/>
  <c r="T534" i="1"/>
  <c r="F796" i="1"/>
  <c r="AB699" i="1"/>
  <c r="O708" i="1"/>
  <c r="CE699" i="1"/>
  <c r="AV708" i="1"/>
  <c r="AX260" i="1"/>
  <c r="F506" i="1"/>
  <c r="O195" i="1"/>
  <c r="AB186" i="1"/>
  <c r="F472" i="1"/>
  <c r="P464" i="1"/>
  <c r="P499" i="1"/>
  <c r="CE578" i="1"/>
  <c r="AV583" i="1"/>
  <c r="GP618" i="1"/>
  <c r="CD626" i="1" s="1"/>
  <c r="CA626" i="1"/>
  <c r="GP702" i="1"/>
  <c r="CD708" i="1" s="1"/>
  <c r="CA708" i="1"/>
  <c r="F459" i="1"/>
  <c r="Y418" i="1"/>
  <c r="AK615" i="1"/>
  <c r="X626" i="1"/>
  <c r="O667" i="1"/>
  <c r="AB658" i="1"/>
  <c r="AY154" i="1"/>
  <c r="CH149" i="1"/>
  <c r="O583" i="1"/>
  <c r="AB578" i="1"/>
  <c r="F210" i="1"/>
  <c r="S186" i="1"/>
  <c r="V106" i="1"/>
  <c r="F140" i="1"/>
  <c r="AZ26" i="1"/>
  <c r="F236" i="1"/>
  <c r="AZ808" i="1"/>
  <c r="P615" i="1"/>
  <c r="F629" i="1"/>
  <c r="X658" i="1"/>
  <c r="F693" i="1"/>
  <c r="R260" i="1"/>
  <c r="F513" i="1"/>
  <c r="AY37" i="1"/>
  <c r="CH30" i="1"/>
  <c r="X538" i="1"/>
  <c r="F572" i="1"/>
  <c r="X775" i="1"/>
  <c r="F207" i="1"/>
  <c r="Q186" i="1"/>
  <c r="GP665" i="1"/>
  <c r="CD667" i="1" s="1"/>
  <c r="CA667" i="1"/>
  <c r="CF149" i="1"/>
  <c r="AW154" i="1"/>
  <c r="GP581" i="1"/>
  <c r="CD583" i="1" s="1"/>
  <c r="CA583" i="1"/>
  <c r="F764" i="1"/>
  <c r="AU740" i="1"/>
  <c r="P578" i="1"/>
  <c r="F586" i="1"/>
  <c r="AP22" i="1"/>
  <c r="F817" i="1"/>
  <c r="G16" i="2" s="1"/>
  <c r="AP838" i="1"/>
  <c r="CE538" i="1"/>
  <c r="AV546" i="1"/>
  <c r="X578" i="1"/>
  <c r="F609" i="1"/>
  <c r="Q106" i="1"/>
  <c r="F129" i="1"/>
  <c r="Y578" i="1"/>
  <c r="F610" i="1"/>
  <c r="F694" i="1"/>
  <c r="Y658" i="1"/>
  <c r="AW37" i="1"/>
  <c r="CF30" i="1"/>
  <c r="S658" i="1"/>
  <c r="F682" i="1"/>
  <c r="F414" i="1"/>
  <c r="AR381" i="1"/>
  <c r="AL615" i="1"/>
  <c r="Y626" i="1"/>
  <c r="F561" i="1"/>
  <c r="S538" i="1"/>
  <c r="S775" i="1"/>
  <c r="F216" i="1"/>
  <c r="T186" i="1"/>
  <c r="O154" i="1"/>
  <c r="AB149" i="1"/>
  <c r="CE149" i="1"/>
  <c r="AV154" i="1"/>
  <c r="GP189" i="1"/>
  <c r="CD195" i="1" s="1"/>
  <c r="CA195" i="1"/>
  <c r="F88" i="1"/>
  <c r="R69" i="1"/>
  <c r="CH578" i="1"/>
  <c r="AY583" i="1"/>
  <c r="CD30" i="1"/>
  <c r="AU37" i="1"/>
  <c r="U615" i="1"/>
  <c r="F648" i="1"/>
  <c r="AW418" i="1"/>
  <c r="F438" i="1"/>
  <c r="AV37" i="1"/>
  <c r="CE30" i="1"/>
  <c r="F434" i="1"/>
  <c r="O418" i="1"/>
  <c r="X699" i="1"/>
  <c r="F734" i="1"/>
  <c r="Y499" i="1"/>
  <c r="AT18" i="1"/>
  <c r="F856" i="1"/>
  <c r="I22" i="7" s="1"/>
  <c r="AY667" i="1"/>
  <c r="CH658" i="1"/>
  <c r="AY74" i="1"/>
  <c r="CH69" i="1"/>
  <c r="AV74" i="1"/>
  <c r="CE69" i="1"/>
  <c r="S418" i="1"/>
  <c r="F447" i="1"/>
  <c r="S499" i="1"/>
  <c r="S808" i="1" s="1"/>
  <c r="GP152" i="1"/>
  <c r="CD154" i="1" s="1"/>
  <c r="CA154" i="1"/>
  <c r="Q615" i="1"/>
  <c r="F638" i="1"/>
  <c r="P149" i="1"/>
  <c r="F157" i="1"/>
  <c r="AY195" i="1"/>
  <c r="CH186" i="1"/>
  <c r="X186" i="1"/>
  <c r="F221" i="1"/>
  <c r="CF578" i="1"/>
  <c r="AW583" i="1"/>
  <c r="CA30" i="1"/>
  <c r="AR37" i="1"/>
  <c r="P538" i="1"/>
  <c r="F549" i="1"/>
  <c r="P775" i="1"/>
  <c r="AB30" i="1"/>
  <c r="O37" i="1"/>
  <c r="P30" i="1"/>
  <c r="F40" i="1"/>
  <c r="P225" i="1"/>
  <c r="AX26" i="1"/>
  <c r="F232" i="1"/>
  <c r="AX808" i="1"/>
  <c r="S615" i="1"/>
  <c r="F641" i="1"/>
  <c r="AU381" i="1"/>
  <c r="F405" i="1"/>
  <c r="X69" i="1"/>
  <c r="F100" i="1"/>
  <c r="F723" i="1"/>
  <c r="S699" i="1"/>
  <c r="Y69" i="1"/>
  <c r="F101" i="1"/>
  <c r="V615" i="1"/>
  <c r="F649" i="1"/>
  <c r="F377" i="1"/>
  <c r="AR338" i="1"/>
  <c r="CF69" i="1"/>
  <c r="AW74" i="1"/>
  <c r="AQ22" i="1"/>
  <c r="AQ838" i="1"/>
  <c r="F818" i="1"/>
  <c r="O469" i="1"/>
  <c r="AB464" i="1"/>
  <c r="F63" i="1"/>
  <c r="X30" i="1"/>
  <c r="X225" i="1"/>
  <c r="CF186" i="1"/>
  <c r="AW195" i="1"/>
  <c r="W538" i="1"/>
  <c r="F570" i="1"/>
  <c r="W775" i="1"/>
  <c r="CH538" i="1"/>
  <c r="AY546" i="1"/>
  <c r="GP109" i="1"/>
  <c r="CD117" i="1" s="1"/>
  <c r="CA117" i="1"/>
  <c r="F334" i="1"/>
  <c r="AR301" i="1"/>
  <c r="F458" i="1"/>
  <c r="X418" i="1"/>
  <c r="W260" i="1"/>
  <c r="F523" i="1"/>
  <c r="V26" i="1"/>
  <c r="F248" i="1"/>
  <c r="V808" i="1"/>
  <c r="GP467" i="1"/>
  <c r="CD469" i="1" s="1"/>
  <c r="CA469" i="1"/>
  <c r="F198" i="1"/>
  <c r="P186" i="1"/>
  <c r="W26" i="1"/>
  <c r="F249" i="1"/>
  <c r="S578" i="1"/>
  <c r="F598" i="1"/>
  <c r="BD18" i="1"/>
  <c r="F863" i="1"/>
  <c r="CF538" i="1"/>
  <c r="AW546" i="1"/>
  <c r="AZ260" i="1"/>
  <c r="F510" i="1"/>
  <c r="AV418" i="1"/>
  <c r="F437" i="1"/>
  <c r="S464" i="1"/>
  <c r="F484" i="1"/>
  <c r="Q775" i="1"/>
  <c r="Q808" i="1" s="1"/>
  <c r="AV106" i="1"/>
  <c r="F122" i="1"/>
  <c r="Y30" i="1"/>
  <c r="F64" i="1"/>
  <c r="Y225" i="1"/>
  <c r="Y106" i="1"/>
  <c r="F144" i="1"/>
  <c r="AS418" i="1"/>
  <c r="F449" i="1"/>
  <c r="AS499" i="1"/>
  <c r="F222" i="1"/>
  <c r="Y186" i="1"/>
  <c r="AB106" i="1"/>
  <c r="O117" i="1"/>
  <c r="V260" i="1"/>
  <c r="F522" i="1"/>
  <c r="P69" i="1"/>
  <c r="F77" i="1"/>
  <c r="AV667" i="1"/>
  <c r="CE658" i="1"/>
  <c r="F773" i="1"/>
  <c r="AR740" i="1"/>
  <c r="AV195" i="1"/>
  <c r="CE186" i="1"/>
  <c r="AW106" i="1"/>
  <c r="F123" i="1"/>
  <c r="AY106" i="1"/>
  <c r="F125" i="1"/>
  <c r="Y538" i="1"/>
  <c r="F573" i="1"/>
  <c r="Y775" i="1"/>
  <c r="S106" i="1"/>
  <c r="F132" i="1"/>
  <c r="F332" i="1"/>
  <c r="X301" i="1"/>
  <c r="X499" i="1"/>
  <c r="BA26" i="1"/>
  <c r="F245" i="1"/>
  <c r="F566" i="1"/>
  <c r="BA538" i="1"/>
  <c r="BA775" i="1"/>
  <c r="F89" i="1"/>
  <c r="S69" i="1"/>
  <c r="CF658" i="1"/>
  <c r="AW667" i="1"/>
  <c r="AY469" i="1"/>
  <c r="CH464" i="1"/>
  <c r="U186" i="1"/>
  <c r="F217" i="1"/>
  <c r="O338" i="1"/>
  <c r="F351" i="1"/>
  <c r="U538" i="1"/>
  <c r="F568" i="1"/>
  <c r="U775" i="1"/>
  <c r="AY499" i="1"/>
  <c r="F560" i="1"/>
  <c r="R538" i="1"/>
  <c r="R775" i="1"/>
  <c r="F711" i="1"/>
  <c r="P699" i="1"/>
  <c r="F597" i="1"/>
  <c r="R578" i="1"/>
  <c r="F735" i="1"/>
  <c r="Y699" i="1"/>
  <c r="R186" i="1"/>
  <c r="F209" i="1"/>
  <c r="Y149" i="1" l="1"/>
  <c r="F181" i="1"/>
  <c r="Q22" i="1"/>
  <c r="F820" i="1"/>
  <c r="Q838" i="1"/>
  <c r="S22" i="1"/>
  <c r="S838" i="1"/>
  <c r="F823" i="1"/>
  <c r="AY260" i="1"/>
  <c r="F507" i="1"/>
  <c r="AR546" i="1"/>
  <c r="CA538" i="1"/>
  <c r="AV658" i="1"/>
  <c r="F672" i="1"/>
  <c r="CA106" i="1"/>
  <c r="AR117" i="1"/>
  <c r="P26" i="1"/>
  <c r="F228" i="1"/>
  <c r="P808" i="1"/>
  <c r="F197" i="1"/>
  <c r="O186" i="1"/>
  <c r="CD538" i="1"/>
  <c r="AU546" i="1"/>
  <c r="O538" i="1"/>
  <c r="F548" i="1"/>
  <c r="O775" i="1"/>
  <c r="BA534" i="1"/>
  <c r="F795" i="1"/>
  <c r="AR469" i="1"/>
  <c r="CA464" i="1"/>
  <c r="AU117" i="1"/>
  <c r="CD106" i="1"/>
  <c r="O464" i="1"/>
  <c r="F471" i="1"/>
  <c r="Y615" i="1"/>
  <c r="F653" i="1"/>
  <c r="O615" i="1"/>
  <c r="F628" i="1"/>
  <c r="AV464" i="1"/>
  <c r="F474" i="1"/>
  <c r="AV499" i="1"/>
  <c r="AW464" i="1"/>
  <c r="F475" i="1"/>
  <c r="AW499" i="1"/>
  <c r="F552" i="1"/>
  <c r="AW538" i="1"/>
  <c r="AW775" i="1"/>
  <c r="CD464" i="1"/>
  <c r="AU469" i="1"/>
  <c r="F554" i="1"/>
  <c r="AY538" i="1"/>
  <c r="AY775" i="1"/>
  <c r="AV69" i="1"/>
  <c r="F79" i="1"/>
  <c r="CA186" i="1"/>
  <c r="AR195" i="1"/>
  <c r="AR583" i="1"/>
  <c r="CA578" i="1"/>
  <c r="AY30" i="1"/>
  <c r="AY225" i="1"/>
  <c r="F45" i="1"/>
  <c r="CA699" i="1"/>
  <c r="AR708" i="1"/>
  <c r="U534" i="1"/>
  <c r="F797" i="1"/>
  <c r="AQ18" i="1"/>
  <c r="F848" i="1"/>
  <c r="O30" i="1"/>
  <c r="F39" i="1"/>
  <c r="O225" i="1"/>
  <c r="F203" i="1"/>
  <c r="AY186" i="1"/>
  <c r="AV30" i="1"/>
  <c r="F42" i="1"/>
  <c r="AV225" i="1"/>
  <c r="AU195" i="1"/>
  <c r="CD186" i="1"/>
  <c r="CD578" i="1"/>
  <c r="AU583" i="1"/>
  <c r="CD699" i="1"/>
  <c r="AU708" i="1"/>
  <c r="AV699" i="1"/>
  <c r="F713" i="1"/>
  <c r="AR74" i="1"/>
  <c r="CA69" i="1"/>
  <c r="BA808" i="1"/>
  <c r="W534" i="1"/>
  <c r="F799" i="1"/>
  <c r="AY69" i="1"/>
  <c r="F82" i="1"/>
  <c r="AV149" i="1"/>
  <c r="F159" i="1"/>
  <c r="F160" i="1"/>
  <c r="AW149" i="1"/>
  <c r="AR626" i="1"/>
  <c r="CA615" i="1"/>
  <c r="AU74" i="1"/>
  <c r="CD69" i="1"/>
  <c r="AY699" i="1"/>
  <c r="F716" i="1"/>
  <c r="O106" i="1"/>
  <c r="F119" i="1"/>
  <c r="AW69" i="1"/>
  <c r="F80" i="1"/>
  <c r="P534" i="1"/>
  <c r="F778" i="1"/>
  <c r="AV538" i="1"/>
  <c r="F551" i="1"/>
  <c r="AV775" i="1"/>
  <c r="O578" i="1"/>
  <c r="F585" i="1"/>
  <c r="CD615" i="1"/>
  <c r="AU626" i="1"/>
  <c r="O699" i="1"/>
  <c r="F710" i="1"/>
  <c r="AR432" i="1"/>
  <c r="CA418" i="1"/>
  <c r="AW699" i="1"/>
  <c r="F714" i="1"/>
  <c r="T22" i="1"/>
  <c r="T838" i="1"/>
  <c r="F829" i="1"/>
  <c r="Y26" i="1"/>
  <c r="F252" i="1"/>
  <c r="Y808" i="1"/>
  <c r="F675" i="1"/>
  <c r="AY658" i="1"/>
  <c r="AR667" i="1"/>
  <c r="CA658" i="1"/>
  <c r="AV578" i="1"/>
  <c r="F588" i="1"/>
  <c r="AU432" i="1"/>
  <c r="CD418" i="1"/>
  <c r="V22" i="1"/>
  <c r="F831" i="1"/>
  <c r="V838" i="1"/>
  <c r="X260" i="1"/>
  <c r="F525" i="1"/>
  <c r="Q534" i="1"/>
  <c r="F787" i="1"/>
  <c r="F201" i="1"/>
  <c r="AW186" i="1"/>
  <c r="O149" i="1"/>
  <c r="F156" i="1"/>
  <c r="AP18" i="1"/>
  <c r="F847" i="1"/>
  <c r="I23" i="7" s="1"/>
  <c r="AU667" i="1"/>
  <c r="CD658" i="1"/>
  <c r="AY149" i="1"/>
  <c r="F162" i="1"/>
  <c r="AV615" i="1"/>
  <c r="F631" i="1"/>
  <c r="AW615" i="1"/>
  <c r="F632" i="1"/>
  <c r="U808" i="1"/>
  <c r="Y534" i="1"/>
  <c r="F802" i="1"/>
  <c r="R534" i="1"/>
  <c r="F789" i="1"/>
  <c r="AY464" i="1"/>
  <c r="F477" i="1"/>
  <c r="AV186" i="1"/>
  <c r="F200" i="1"/>
  <c r="W808" i="1"/>
  <c r="AR30" i="1"/>
  <c r="F65" i="1"/>
  <c r="AR154" i="1"/>
  <c r="CA149" i="1"/>
  <c r="AU30" i="1"/>
  <c r="F56" i="1"/>
  <c r="AW30" i="1"/>
  <c r="F43" i="1"/>
  <c r="AW225" i="1"/>
  <c r="P260" i="1"/>
  <c r="F502" i="1"/>
  <c r="R808" i="1"/>
  <c r="AW658" i="1"/>
  <c r="F673" i="1"/>
  <c r="AS260" i="1"/>
  <c r="F516" i="1"/>
  <c r="AS808" i="1"/>
  <c r="X26" i="1"/>
  <c r="F251" i="1"/>
  <c r="X808" i="1"/>
  <c r="AX22" i="1"/>
  <c r="AX838" i="1"/>
  <c r="F815" i="1"/>
  <c r="CD149" i="1"/>
  <c r="AU154" i="1"/>
  <c r="Y260" i="1"/>
  <c r="F526" i="1"/>
  <c r="AZ22" i="1"/>
  <c r="AZ838" i="1"/>
  <c r="F819" i="1"/>
  <c r="O658" i="1"/>
  <c r="F669" i="1"/>
  <c r="AY615" i="1"/>
  <c r="F634" i="1"/>
  <c r="O69" i="1"/>
  <c r="F76" i="1"/>
  <c r="F589" i="1"/>
  <c r="AW578" i="1"/>
  <c r="S260" i="1"/>
  <c r="F514" i="1"/>
  <c r="F591" i="1"/>
  <c r="AY578" i="1"/>
  <c r="S534" i="1"/>
  <c r="F790" i="1"/>
  <c r="X534" i="1"/>
  <c r="F801" i="1"/>
  <c r="X615" i="1"/>
  <c r="F652" i="1"/>
  <c r="O499" i="1"/>
  <c r="BA22" i="1" l="1"/>
  <c r="BA838" i="1"/>
  <c r="F828" i="1"/>
  <c r="O534" i="1"/>
  <c r="F777" i="1"/>
  <c r="T18" i="1"/>
  <c r="F859" i="1"/>
  <c r="AV534" i="1"/>
  <c r="F780" i="1"/>
  <c r="F93" i="1"/>
  <c r="AU69" i="1"/>
  <c r="F488" i="1"/>
  <c r="AU464" i="1"/>
  <c r="AR149" i="1"/>
  <c r="F182" i="1"/>
  <c r="AU418" i="1"/>
  <c r="F451" i="1"/>
  <c r="AU499" i="1"/>
  <c r="F102" i="1"/>
  <c r="AR69" i="1"/>
  <c r="AY26" i="1"/>
  <c r="F233" i="1"/>
  <c r="AY808" i="1"/>
  <c r="U22" i="1"/>
  <c r="U838" i="1"/>
  <c r="F830" i="1"/>
  <c r="AR615" i="1"/>
  <c r="F654" i="1"/>
  <c r="AW534" i="1"/>
  <c r="F781" i="1"/>
  <c r="F565" i="1"/>
  <c r="AU538" i="1"/>
  <c r="AU775" i="1"/>
  <c r="F574" i="1"/>
  <c r="AR538" i="1"/>
  <c r="AR775" i="1"/>
  <c r="R22" i="1"/>
  <c r="R838" i="1"/>
  <c r="F822" i="1"/>
  <c r="J16" i="2" s="1"/>
  <c r="O26" i="1"/>
  <c r="F227" i="1"/>
  <c r="O808" i="1"/>
  <c r="AR225" i="1"/>
  <c r="AU699" i="1"/>
  <c r="F727" i="1"/>
  <c r="F611" i="1"/>
  <c r="AR578" i="1"/>
  <c r="AX18" i="1"/>
  <c r="F845" i="1"/>
  <c r="AR658" i="1"/>
  <c r="F695" i="1"/>
  <c r="AR418" i="1"/>
  <c r="F460" i="1"/>
  <c r="AR499" i="1"/>
  <c r="AR186" i="1"/>
  <c r="F223" i="1"/>
  <c r="AW260" i="1"/>
  <c r="F505" i="1"/>
  <c r="F173" i="1"/>
  <c r="AU149" i="1"/>
  <c r="AW26" i="1"/>
  <c r="F231" i="1"/>
  <c r="AW808" i="1"/>
  <c r="F602" i="1"/>
  <c r="AU578" i="1"/>
  <c r="AU106" i="1"/>
  <c r="F136" i="1"/>
  <c r="P22" i="1"/>
  <c r="F811" i="1"/>
  <c r="P838" i="1"/>
  <c r="S18" i="1"/>
  <c r="F853" i="1"/>
  <c r="X22" i="1"/>
  <c r="F834" i="1"/>
  <c r="X838" i="1"/>
  <c r="W22" i="1"/>
  <c r="F832" i="1"/>
  <c r="W838" i="1"/>
  <c r="Y22" i="1"/>
  <c r="Y838" i="1"/>
  <c r="F835" i="1"/>
  <c r="AU615" i="1"/>
  <c r="F645" i="1"/>
  <c r="AV260" i="1"/>
  <c r="F504" i="1"/>
  <c r="F497" i="1"/>
  <c r="AR464" i="1"/>
  <c r="Q18" i="1"/>
  <c r="F850" i="1"/>
  <c r="V18" i="1"/>
  <c r="F861" i="1"/>
  <c r="F214" i="1"/>
  <c r="AU186" i="1"/>
  <c r="AY534" i="1"/>
  <c r="F783" i="1"/>
  <c r="AR106" i="1"/>
  <c r="F145" i="1"/>
  <c r="O260" i="1"/>
  <c r="F501" i="1"/>
  <c r="AZ18" i="1"/>
  <c r="F849" i="1"/>
  <c r="AS22" i="1"/>
  <c r="AS838" i="1"/>
  <c r="F825" i="1"/>
  <c r="E16" i="2" s="1"/>
  <c r="AU225" i="1"/>
  <c r="AU658" i="1"/>
  <c r="F686" i="1"/>
  <c r="AV26" i="1"/>
  <c r="F230" i="1"/>
  <c r="AV808" i="1"/>
  <c r="AR699" i="1"/>
  <c r="F736" i="1"/>
  <c r="AR534" i="1" l="1"/>
  <c r="F803" i="1"/>
  <c r="F804" i="1" s="1"/>
  <c r="AY22" i="1"/>
  <c r="F816" i="1"/>
  <c r="AY838" i="1"/>
  <c r="AU534" i="1"/>
  <c r="F794" i="1"/>
  <c r="W18" i="1"/>
  <c r="F862" i="1"/>
  <c r="AR26" i="1"/>
  <c r="F253" i="1"/>
  <c r="F254" i="1" s="1"/>
  <c r="I165" i="7" s="1"/>
  <c r="AR808" i="1"/>
  <c r="O22" i="1"/>
  <c r="F810" i="1"/>
  <c r="O838" i="1"/>
  <c r="AU260" i="1"/>
  <c r="F518" i="1"/>
  <c r="AS18" i="1"/>
  <c r="F855" i="1"/>
  <c r="I21" i="7" s="1"/>
  <c r="AR260" i="1"/>
  <c r="F527" i="1"/>
  <c r="F528" i="1" s="1"/>
  <c r="I320" i="7" s="1"/>
  <c r="X18" i="1"/>
  <c r="F864" i="1"/>
  <c r="AW22" i="1"/>
  <c r="F814" i="1"/>
  <c r="AW838" i="1"/>
  <c r="Y18" i="1"/>
  <c r="F865" i="1"/>
  <c r="P18" i="1"/>
  <c r="F841" i="1"/>
  <c r="AV22" i="1"/>
  <c r="AV838" i="1"/>
  <c r="F813" i="1"/>
  <c r="R18" i="1"/>
  <c r="F852" i="1"/>
  <c r="I25" i="7" s="1"/>
  <c r="BA18" i="1"/>
  <c r="F858" i="1"/>
  <c r="AU26" i="1"/>
  <c r="F244" i="1"/>
  <c r="AU808" i="1"/>
  <c r="U18" i="1"/>
  <c r="F860" i="1"/>
  <c r="F255" i="1" l="1"/>
  <c r="AV18" i="1"/>
  <c r="F843" i="1"/>
  <c r="AY18" i="1"/>
  <c r="F846" i="1"/>
  <c r="F529" i="1"/>
  <c r="O18" i="1"/>
  <c r="F840" i="1"/>
  <c r="AW18" i="1"/>
  <c r="F844" i="1"/>
  <c r="AR22" i="1"/>
  <c r="AR838" i="1"/>
  <c r="F836" i="1"/>
  <c r="AU22" i="1"/>
  <c r="AU838" i="1"/>
  <c r="F827" i="1"/>
  <c r="H16" i="2" s="1"/>
  <c r="I16" i="2" s="1"/>
  <c r="F805" i="1"/>
  <c r="F806" i="1" s="1"/>
  <c r="F256" i="1" l="1"/>
  <c r="I167" i="7" s="1"/>
  <c r="I166" i="7"/>
  <c r="F530" i="1"/>
  <c r="I322" i="7" s="1"/>
  <c r="I321" i="7"/>
  <c r="AU18" i="1"/>
  <c r="F857" i="1"/>
  <c r="I24" i="7" s="1"/>
  <c r="I20" i="7" s="1"/>
  <c r="AR18" i="1"/>
  <c r="F866" i="1"/>
  <c r="F867" i="1" s="1"/>
  <c r="I502" i="7" s="1"/>
  <c r="F868" i="1" l="1"/>
  <c r="I503" i="7" s="1"/>
  <c r="F869" i="1" l="1"/>
  <c r="I504" i="7" s="1"/>
</calcChain>
</file>

<file path=xl/sharedStrings.xml><?xml version="1.0" encoding="utf-8"?>
<sst xmlns="http://schemas.openxmlformats.org/spreadsheetml/2006/main" count="8716" uniqueCount="352">
  <si>
    <t>Smeta.RU Flash  (495) 974-1589</t>
  </si>
  <si>
    <t>_PS_</t>
  </si>
  <si>
    <t>Smeta.RU Flash</t>
  </si>
  <si>
    <t/>
  </si>
  <si>
    <t>4.1 ЛС Оказание услуг по уборке (Аэропорт, Вокзал, АБК, МСП) +</t>
  </si>
  <si>
    <t>Сметные нормы списания</t>
  </si>
  <si>
    <t>Коды ОКП для СН-2012 Выпуск № 3 (в ценах на 01.04.2025 г)</t>
  </si>
  <si>
    <t>СН-2012 Выпуск № 3. (в ценах на 01.04.2025) глава_1-5, 7</t>
  </si>
  <si>
    <t>Типовой расчет для СН-2012 Выпуск №3 (в ценах на 01.04.2025 г)</t>
  </si>
  <si>
    <t>СН-2012 Выпуск № 3. База данных "Сборник стоимостных нормативов" в текущих ценах по состоянию на 01.04.2025 года</t>
  </si>
  <si>
    <t>Поправки для СН-2012 Выпуск № 3 в ценах на 01.04.2025 г от 02.04.2025</t>
  </si>
  <si>
    <t>4.1</t>
  </si>
  <si>
    <t>№4.1</t>
  </si>
  <si>
    <t>Поддерживающая уборка</t>
  </si>
  <si>
    <t>Стены, потолки</t>
  </si>
  <si>
    <t>1</t>
  </si>
  <si>
    <t>1.5-1101-1-1/1</t>
  </si>
  <si>
    <t>Удаление локальных загрязнений со стен до высоты 1,8 м в зданиях административно-хозяйственного назначения при регулярных уборках</t>
  </si>
  <si>
    <t>100 м2</t>
  </si>
  <si>
    <t>СН-2012.1 Выпуск № 3 (в текущих ценах по состоянию на 01.04.2025 г.). Сб.5-1101-1-1/1</t>
  </si>
  <si>
    <t>)*122)*0,3</t>
  </si>
  <si>
    <t>СН-2012</t>
  </si>
  <si>
    <t>Подрядные работы, гл. 1-5,7</t>
  </si>
  <si>
    <t>работа</t>
  </si>
  <si>
    <t>1,1</t>
  </si>
  <si>
    <t>21.1-25-13</t>
  </si>
  <si>
    <t>Вода</t>
  </si>
  <si>
    <t>м3</t>
  </si>
  <si>
    <t>СН-2012.21 Выпуск № 3 (в текущих ценах по состоянию на 01.04.2025 г.). Сб.1-25-13</t>
  </si>
  <si>
    <t>2</t>
  </si>
  <si>
    <t>1.5-1101-1-2/1</t>
  </si>
  <si>
    <t>Протирка стен, облицованных керамической плиткой, в зданиях административно-хозяйственного назначения</t>
  </si>
  <si>
    <t>СН-2012.1 Выпуск № 3 (в текущих ценах по состоянию на 01.04.2025 г.). Сб.5-1101-1-2/1</t>
  </si>
  <si>
    <t>2,1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</si>
  <si>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</si>
  <si>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</si>
  <si>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</si>
  <si>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</si>
  <si>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</si>
  <si>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</si>
  <si>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</si>
  <si>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</si>
  <si>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</si>
  <si>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</si>
  <si>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</si>
  <si>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</si>
  <si>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</si>
  <si>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</si>
  <si>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</si>
  <si>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</si>
  <si>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</si>
  <si>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</si>
  <si>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</si>
  <si>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</si>
  <si>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</si>
  <si>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</si>
  <si>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</si>
  <si>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</si>
  <si>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</si>
  <si>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</si>
  <si>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</si>
  <si>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</si>
  <si>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</si>
  <si>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</si>
  <si>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</si>
  <si>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</si>
  <si>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</si>
  <si>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</si>
  <si>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</si>
  <si>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</si>
  <si>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</si>
  <si>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</si>
  <si>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</si>
  <si>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</si>
  <si>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</si>
  <si>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</si>
  <si>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</si>
  <si>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</si>
  <si>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</si>
  <si>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</si>
  <si>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</si>
  <si>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</si>
  <si>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</si>
  <si>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</si>
  <si>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</si>
  <si>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</si>
  <si>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</si>
  <si>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</si>
  <si>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Лестничные марши и площадки</t>
  </si>
  <si>
    <t>3</t>
  </si>
  <si>
    <t>1.9-1103-1-1/1</t>
  </si>
  <si>
    <t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t>
  </si>
  <si>
    <t>СН-2012.1 Выпуск № 3 (в текущих ценах по состоянию на 01.04.2025 г.). Сб.9-1103-1-1/1</t>
  </si>
  <si>
    <t>)*122)*3</t>
  </si>
  <si>
    <t>3,1</t>
  </si>
  <si>
    <t>Полы</t>
  </si>
  <si>
    <t>4</t>
  </si>
  <si>
    <t>1.10-1101-4-2/1</t>
  </si>
  <si>
    <t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t>
  </si>
  <si>
    <t>СН-2012.1 Выпуск № 3 (в текущих ценах по состоянию на 01.04.2025 г.). Сб.10-1101-4-2/1</t>
  </si>
  <si>
    <t>)*122)*0,3)*3</t>
  </si>
  <si>
    <t>4,1</t>
  </si>
  <si>
    <t>5</t>
  </si>
  <si>
    <t>1.10-1101-1-1/1</t>
  </si>
  <si>
    <t>Мытье полов вестибюлей, коридоров, гардеробных, фойе, холлов, рекреаций в зданиях административно-хозяйственного назначения (30%)</t>
  </si>
  <si>
    <t>СН-2012.1 Выпуск № 3 (в текущих ценах по состоянию на 01.04.2025 г.). Сб.10-1101-1-1/1</t>
  </si>
  <si>
    <t>5,1</t>
  </si>
  <si>
    <t>6</t>
  </si>
  <si>
    <t>1.10-1101-1-3/1</t>
  </si>
  <si>
    <t>Мытье полов санузлов и душевых в зданиях административно-хозяйственного назначения</t>
  </si>
  <si>
    <t>СН-2012.1 Выпуск № 3 (в текущих ценах по состоянию на 01.04.2025 г.). Сб.10-1101-1-3/1</t>
  </si>
  <si>
    <t>6,1</t>
  </si>
  <si>
    <t>7</t>
  </si>
  <si>
    <t>1.10-1101-1-2/1</t>
  </si>
  <si>
    <t>Мытье полов кабинетов в зданиях административно-хозяйственного назначения</t>
  </si>
  <si>
    <t>СН-2012.1 Выпуск № 3 (в текущих ценах по состоянию на 01.04.2025 г.). Сб.10-1101-1-2/1</t>
  </si>
  <si>
    <t>7,1</t>
  </si>
  <si>
    <t>Мытье окон, дверей, перегородок</t>
  </si>
  <si>
    <t>8</t>
  </si>
  <si>
    <t>1.11-1101-2-5/1</t>
  </si>
  <si>
    <t>Уборка регулярная (поддерживающая) дверных блоков - металлические с полотнами остекленными (с 2-х сторон)</t>
  </si>
  <si>
    <t>СН-2012.1 Выпуск № 3 (в текущих ценах по состоянию на 01.04.2025 г.). Сб.11-1101-2-5/1</t>
  </si>
  <si>
    <t>Поправка: СН-2012. Гл.1 Сб.11 п.3.20 Наименование: При мытье дверного блока с двух сторон</t>
  </si>
  <si>
    <t>)*122)*0,3)*2</t>
  </si>
  <si>
    <t>Поправка: СН-2012. Гл.1 Сб.11 п.3.20</t>
  </si>
  <si>
    <t>8,1</t>
  </si>
  <si>
    <t>Мытье сантехнических приборов</t>
  </si>
  <si>
    <t>9</t>
  </si>
  <si>
    <t>1.16-1101-2-1/1</t>
  </si>
  <si>
    <t>Уборка санитарно-технических приборов в туалетах административных зданий - унитазы</t>
  </si>
  <si>
    <t>100 шт.</t>
  </si>
  <si>
    <t>СН-2012.1 Выпуск № 3 (в текущих ценах по состоянию на 01.04.2025 г.). Сб.16-1101-2-1/1</t>
  </si>
  <si>
    <t>9,1</t>
  </si>
  <si>
    <t>10</t>
  </si>
  <si>
    <t>1.16-1101-2-2/1</t>
  </si>
  <si>
    <t>Уборка санитарно-технических приборов в туалетах административных зданий - умывальники</t>
  </si>
  <si>
    <t>СН-2012.1 Выпуск № 3 (в текущих ценах по состоянию на 01.04.2025 г.). Сб.16-1101-2-2/1</t>
  </si>
  <si>
    <t>10,1</t>
  </si>
  <si>
    <t>11</t>
  </si>
  <si>
    <t>Уборка санитарно-технических приборов в туалетах административных зданий - умывальники (поддоны)</t>
  </si>
  <si>
    <t>11,1</t>
  </si>
  <si>
    <t>и1</t>
  </si>
  <si>
    <t>Итого</t>
  </si>
  <si>
    <t>и2</t>
  </si>
  <si>
    <t>НДС 7%</t>
  </si>
  <si>
    <t>и3</t>
  </si>
  <si>
    <t>Основная уборка</t>
  </si>
  <si>
    <t>12</t>
  </si>
  <si>
    <t>)*118</t>
  </si>
  <si>
    <t>12,1</t>
  </si>
  <si>
    <t>13</t>
  </si>
  <si>
    <t>13,1</t>
  </si>
  <si>
    <t>14</t>
  </si>
  <si>
    <t>1.10-1101-4-1/1</t>
  </si>
  <si>
    <t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t>
  </si>
  <si>
    <t>СН-2012.1 Выпуск № 3 (в текущих ценах по состоянию на 01.04.2025 г.). Сб.10-1101-4-1/1</t>
  </si>
  <si>
    <t>14,1</t>
  </si>
  <si>
    <t>15</t>
  </si>
  <si>
    <t>15,1</t>
  </si>
  <si>
    <t>16</t>
  </si>
  <si>
    <t>16,1</t>
  </si>
  <si>
    <t>17</t>
  </si>
  <si>
    <t>17,1</t>
  </si>
  <si>
    <t>18</t>
  </si>
  <si>
    <t>)*4)*4</t>
  </si>
  <si>
    <t>)*4)*4)*2</t>
  </si>
  <si>
    <t>18,1</t>
  </si>
  <si>
    <t>19</t>
  </si>
  <si>
    <t>)*122</t>
  </si>
  <si>
    <t>19,1</t>
  </si>
  <si>
    <t>20</t>
  </si>
  <si>
    <t>20,1</t>
  </si>
  <si>
    <t>21</t>
  </si>
  <si>
    <t>21,1</t>
  </si>
  <si>
    <t>22</t>
  </si>
  <si>
    <t>Цена поставщика</t>
  </si>
  <si>
    <t>Жидкое мыло Секреты Чистоты (или эквивалент) (норма рахода 300 мл в день на один умывальник)</t>
  </si>
  <si>
    <t>л</t>
  </si>
  <si>
    <t>Материалы</t>
  </si>
  <si>
    <t>Материалы, изделия и конструкции</t>
  </si>
  <si>
    <t>23</t>
  </si>
  <si>
    <t>Полотенца бумажные листовые Tork 120108 Universal H3 (или эквивалент) ZZ-сложения 1-слойные по 250 листов в 1 упаковке/шт. (расход 0,5 уп. на 1 ум.в день)</t>
  </si>
  <si>
    <t>шт.</t>
  </si>
  <si>
    <t>24</t>
  </si>
  <si>
    <t>Туалетная бумага Veiro Professional Premium T308 (или эквивалент) 25 м двухслойная (расход 2 шт. по 25 м на 1 унитаз в день)</t>
  </si>
  <si>
    <t>25</t>
  </si>
  <si>
    <t>Освежитель воздуха lis морской прибой 300 мл (или эквивалент) ( норма расхода 2 шт на 1 унитаз в месяц)</t>
  </si>
  <si>
    <t>26</t>
  </si>
  <si>
    <t>Стикер для очищения унитаза Domestos  (или эквивалент) (расход 1 шт. на 1 унитаз в неделю)</t>
  </si>
  <si>
    <t>Уход за мебелью</t>
  </si>
  <si>
    <t>27</t>
  </si>
  <si>
    <t>1.26-1101-1-2/1</t>
  </si>
  <si>
    <t>Удаление пыли и загрязнений с мебели и прочих поверхностей - административных кабинетов</t>
  </si>
  <si>
    <t>СН-2012.1 Выпуск № 3 (в текущих ценах по состоянию на 01.04.2025 г.). Сб.26-1101-1-2/1</t>
  </si>
  <si>
    <t>27,1</t>
  </si>
  <si>
    <t>Генеральная уборка</t>
  </si>
  <si>
    <t>28</t>
  </si>
  <si>
    <t>1.6-1101-1-1/1</t>
  </si>
  <si>
    <t>Сухая уборка потолков высотой до 4 м в зданиях административно-хозяйственного назначения</t>
  </si>
  <si>
    <t>СН-2012.1 Выпуск № 3 (в текущих ценах по состоянию на 01.04.2025 г.). Сб.6-1101-1-1/1</t>
  </si>
  <si>
    <t>)*1</t>
  </si>
  <si>
    <t>29</t>
  </si>
  <si>
    <t>)*4)*0,75</t>
  </si>
  <si>
    <t>29,1</t>
  </si>
  <si>
    <t>30</t>
  </si>
  <si>
    <t>)*4</t>
  </si>
  <si>
    <t>30,1</t>
  </si>
  <si>
    <t>31</t>
  </si>
  <si>
    <t>31,1</t>
  </si>
  <si>
    <t>32</t>
  </si>
  <si>
    <t>32,1</t>
  </si>
  <si>
    <t>33</t>
  </si>
  <si>
    <t>33,1</t>
  </si>
  <si>
    <t>34</t>
  </si>
  <si>
    <t>34,1</t>
  </si>
  <si>
    <t>35</t>
  </si>
  <si>
    <t>35,1</t>
  </si>
  <si>
    <t>Мытье окон, дверей, перегородок, внутреннего остекления</t>
  </si>
  <si>
    <t>36</t>
  </si>
  <si>
    <t>1.11-1101-1-1/1</t>
  </si>
  <si>
    <t>Мытье внутренних поверхностей окон и витражей, с пола и со стремянки - оконных блоков неоткрывающихся (глухих) (внутренняя поверхность остекления)</t>
  </si>
  <si>
    <t>СН-2012.1 Выпуск № 3 (в текущих ценах по состоянию на 01.04.2025 г.). Сб.11-1101-1-1/1</t>
  </si>
  <si>
    <t>36,1</t>
  </si>
  <si>
    <t>37</t>
  </si>
  <si>
    <t>)*4)*2</t>
  </si>
  <si>
    <t>37,1</t>
  </si>
  <si>
    <t>38</t>
  </si>
  <si>
    <t>1.11-1101-2-6/1</t>
  </si>
  <si>
    <t>Уборка регулярная (поддерживающая) дверных блоков - металлические с полотнами глухими (с 2-х сторон)</t>
  </si>
  <si>
    <t>СН-2012.1 Выпуск № 3 (в текущих ценах по состоянию на 01.04.2025 г.). Сб.11-1101-2-6/1</t>
  </si>
  <si>
    <t>38,1</t>
  </si>
  <si>
    <t>39</t>
  </si>
  <si>
    <t>39,1</t>
  </si>
  <si>
    <t>40</t>
  </si>
  <si>
    <t>40,1</t>
  </si>
  <si>
    <t>41</t>
  </si>
  <si>
    <t>41,1</t>
  </si>
  <si>
    <t>42</t>
  </si>
  <si>
    <t>42,1</t>
  </si>
  <si>
    <t>Уровень цен</t>
  </si>
  <si>
    <t>_OBSM_</t>
  </si>
  <si>
    <t>9999990008</t>
  </si>
  <si>
    <t>Трудозатраты рабочих</t>
  </si>
  <si>
    <t>чел.-ч.</t>
  </si>
  <si>
    <t>21.1-24-24</t>
  </si>
  <si>
    <t>СН-2012.21 Выпуск № 3 (в текущих ценах по состоянию на 01.04.2025 г.). Сб.1-24-24</t>
  </si>
  <si>
    <t>Средство нейтральное моющее универсальное высококонцентрированное пенное, типа "Мегают"</t>
  </si>
  <si>
    <t>21.1-24-41</t>
  </si>
  <si>
    <t>СН-2012.21 Выпуск № 3 (в текущих ценах по состоянию на 01.04.2025 г.). Сб.1-24-41</t>
  </si>
  <si>
    <t>Средство чистящее специальное для удаления с различных поверхностей свежих и застарелых загрязнений (скотч, клей, жевательная резинка и прочие), типа "Мегам С"</t>
  </si>
  <si>
    <t>21.1-24-57</t>
  </si>
  <si>
    <t>СН-2012.21 Выпуск № 3 (в текущих ценах по состоянию на 01.04.2025 г.). Сб.1-24-57</t>
  </si>
  <si>
    <t>Средство чистящее жидкое высокоэффективное с пониженным уровнем пенообразования для полов, типа "Томзит Про 40"</t>
  </si>
  <si>
    <t>22.1-17-227</t>
  </si>
  <si>
    <t>СН-2012.22 Выпуск № 3 (в текущих ценах по состоянию на 01.04.2025 г.). Сб.1-17-227</t>
  </si>
  <si>
    <t>Машины поломоечные с ручным управлением, производительность 1700 м2/час, мощность 1,3 кВт</t>
  </si>
  <si>
    <t>маш.-ч</t>
  </si>
  <si>
    <t>21.1-24-20</t>
  </si>
  <si>
    <t>СН-2012.21 Выпуск № 3 (в текущих ценах по состоянию на 01.04.2025 г.). Сб.1-24-20</t>
  </si>
  <si>
    <t>Средство нейтральное жидкое моющее универсальное с пониженным уровнем пенообразования, типа "Мегалан 2"</t>
  </si>
  <si>
    <t>21.1-24-23</t>
  </si>
  <si>
    <t>СН-2012.21 Выпуск № 3 (в текущих ценах по состоянию на 01.04.2025 г.). Сб.1-24-23</t>
  </si>
  <si>
    <t>Средство кислотное гелеобразное высококонцентрированное бактерицидное для очистки и дезинфекции, типа "Мегасан М"</t>
  </si>
  <si>
    <t>21.1-24-49</t>
  </si>
  <si>
    <t>СН-2012.21 Выпуск № 3 (в текущих ценах по состоянию на 01.04.2025 г.). Сб.1-24-49</t>
  </si>
  <si>
    <t>Средство жидкое моющее (шампунь) для всех типов полов, типа "Чистый пол"</t>
  </si>
  <si>
    <t>21.1-24-25</t>
  </si>
  <si>
    <t>СН-2012.21 Выпуск № 3 (в текущих ценах по состоянию на 01.04.2025 г.). Сб.1-24-25</t>
  </si>
  <si>
    <t>Средство жидкое моющее универсальное концентрированное нейтральное для посуды и различных поверхностей</t>
  </si>
  <si>
    <t>21.1-24-48</t>
  </si>
  <si>
    <t>СН-2012.21 Выпуск № 3 (в текущих ценах по состоянию на 01.04.2025 г.). Сб.1-24-48</t>
  </si>
  <si>
    <t>Средство жидкое концентрированное бактерицидное для дезинфекции и предстерилизационной очистки с содержанием алкилдиметилбензиламмоний хлорида 4,8%, рН 7</t>
  </si>
  <si>
    <t>21.1-24-51</t>
  </si>
  <si>
    <t>СН-2012.21 Выпуск № 3 (в текущих ценах по состоянию на 01.04.2025 г.). Сб.1-24-51</t>
  </si>
  <si>
    <t>Средство чистящее пастообразное кислотное на основе щавелевой кислоты для очистки фаянсовых санитарно-технических приборов и поверхностей керамической плитки</t>
  </si>
  <si>
    <t>кг</t>
  </si>
  <si>
    <t>21.1-24-58</t>
  </si>
  <si>
    <t>СН-2012.21 Выпуск № 3 (в текущих ценах по состоянию на 01.04.2025 г.). Сб.1-24-58</t>
  </si>
  <si>
    <t>Средство моющее жидкое слабощелочное концентрированное для мытья всех видов полов машинным способом, типа ЖМС № 3-А</t>
  </si>
  <si>
    <t>21.1-24-21</t>
  </si>
  <si>
    <t>СН-2012.21 Выпуск № 3 (в текущих ценах по состоянию на 01.04.2025 г.). Сб.1-24-21</t>
  </si>
  <si>
    <t>Средство жидкое моющее концентрированное с антистатическим эффектом, типа "Мегалюкс"</t>
  </si>
  <si>
    <t>21.1-24-32</t>
  </si>
  <si>
    <t>СН-2012.21 Выпуск № 3 (в текущих ценах по состоянию на 01.04.2025 г.). Сб.1-24-32</t>
  </si>
  <si>
    <t>Средство моющее для стекол и зеркал, с распылителем</t>
  </si>
  <si>
    <t>"СОГЛАСОВАНО"</t>
  </si>
  <si>
    <t>"УТВЕРЖДАЮ"</t>
  </si>
  <si>
    <t>Форма № 1а (глава 1-5)</t>
  </si>
  <si>
    <t>"_____"________________ 2025 г.</t>
  </si>
  <si>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</si>
  <si>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</si>
  <si>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</si>
  <si>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</si>
  <si>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</si>
  <si>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</si>
  <si>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</si>
  <si>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</si>
  <si>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</si>
  <si>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</si>
  <si>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</si>
  <si>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</si>
  <si>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</si>
  <si>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</si>
  <si>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</si>
  <si>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</si>
  <si>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</si>
  <si>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</si>
  <si>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</si>
  <si>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</si>
  <si>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</si>
  <si>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</si>
  <si>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Составлен(а) в уровне текущих (прогнозных) цен на апрель 2025 года</t>
  </si>
  <si>
    <t>ЗП</t>
  </si>
  <si>
    <t>МР</t>
  </si>
  <si>
    <t>к нр )*122)*0,3</t>
  </si>
  <si>
    <t>НР от ЗП</t>
  </si>
  <si>
    <t>%</t>
  </si>
  <si>
    <t>СП от ЗП</t>
  </si>
  <si>
    <t>ЗТР</t>
  </si>
  <si>
    <t>чел-ч</t>
  </si>
  <si>
    <t>к нр )*122)*3</t>
  </si>
  <si>
    <t>ЭМ</t>
  </si>
  <si>
    <t>в т.ч. ЗПМ</t>
  </si>
  <si>
    <t>к нр )*122)*0,3)*3</t>
  </si>
  <si>
    <t>НР и СП от ЗПМ</t>
  </si>
  <si>
    <r>
      <t>1.11-1101-2-5/1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</si>
  <si>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остекленными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</si>
  <si>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r>
      <t>21.1-25-13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</si>
  <si>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Вода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</si>
  <si>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)*122)*0,3)*2</t>
  </si>
  <si>
    <t>к нр )*118</t>
  </si>
  <si>
    <t>к нр )*4)*4)*2</t>
  </si>
  <si>
    <t>к нр )*122</t>
  </si>
  <si>
    <t>к нр )*4)*4</t>
  </si>
  <si>
    <t>к нр )*4)*0,75</t>
  </si>
  <si>
    <t>к нр )*4</t>
  </si>
  <si>
    <t>к нр )*1</t>
  </si>
  <si>
    <t>к нр )*4)*2</t>
  </si>
  <si>
    <r>
      <t>1.11-1101-2-6/1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</si>
  <si>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глухими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</si>
  <si>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 xml:space="preserve">Составил   </t>
  </si>
  <si>
    <t>[должность,подпись(инициалы,фамилия)]</t>
  </si>
  <si>
    <t xml:space="preserve">Проверил   </t>
  </si>
  <si>
    <t>№ п/п</t>
  </si>
  <si>
    <t>№ в ЛСР</t>
  </si>
  <si>
    <t>Количество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</si>
  <si>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</si>
  <si>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</si>
  <si>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</si>
  <si>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</si>
  <si>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</si>
  <si>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>Оказание услуг по уборке внутренних и санитарных помещений зданий: Аэропорт(3536,67м2), Вокзал(2770,07м2), АБК(2582м2), МСП(4075,10м2). по адресу: г. Москва, городское поселение Краснопахорское, квартал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</si>
</sst>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#,##0.00;[Red]\-\ #,##0.00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164" fontId="9" fillId="0" borderId="0" xfId="0" applyNumberFormat="1" applyFont="1"/>
    <xf numFmtId="1" fontId="9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165" fontId="9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9" fillId="0" borderId="0" xfId="0" quotePrefix="1" applyFont="1" applyAlignment="1">
      <alignment horizontal="right" wrapText="1"/>
    </xf>
    <xf numFmtId="165" fontId="0" fillId="0" borderId="0" xfId="0" applyNumberFormat="1"/>
    <xf numFmtId="0" fontId="0" fillId="0" borderId="6" xfId="0" applyBorder="1"/>
    <xf numFmtId="165" fontId="15" fillId="0" borderId="6" xfId="0" applyNumberFormat="1" applyFont="1" applyBorder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left" wrapText="1"/>
    </xf>
    <xf numFmtId="165" fontId="14" fillId="0" borderId="0" xfId="0" applyNumberFormat="1" applyFont="1" applyAlignment="1">
      <alignment horizontal="right"/>
    </xf>
    <xf numFmtId="0" fontId="9" fillId="0" borderId="1" xfId="0" applyFont="1" applyBorder="1"/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49" fontId="1" fillId="0" borderId="0" xfId="0" applyNumberFormat="1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5" fontId="9" fillId="0" borderId="0" xfId="0" applyNumberFormat="1" applyFont="1" applyAlignment="1">
      <alignment horizontal="right"/>
    </xf>
    <xf numFmtId="0" fontId="0" fillId="0" borderId="0" xfId="0"/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5" fontId="15" fillId="0" borderId="6" xfId="0" applyNumberFormat="1" applyFont="1" applyBorder="1" applyAlignment="1">
      <alignment horizontal="right"/>
    </xf>
    <xf numFmtId="165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904A0-1523-4805-8804-6870A11AC06D}">
  <sheetPr>
    <pageSetUpPr fitToPage="1"/>
  </sheetPr>
  <dimension ref="A1:AF511"/>
  <sheetViews>
    <sheetView tabSelected="1" topLeftCell="A452" zoomScaleNormal="100" workbookViewId="0">
      <selection activeCell="C168" sqref="C168"/>
    </sheetView>
  </sheetViews>
  <sheetFormatPr defaultRowHeight="12.5" x14ac:dyDescent="0.25"/>
  <cols>
    <col min="1" max="1" width="5.7265625" customWidth="1"/>
    <col min="2" max="2" width="13.7265625" customWidth="1"/>
    <col min="3" max="3" width="40.7265625" customWidth="1"/>
    <col min="4" max="6" width="11.7265625" customWidth="1"/>
    <col min="7" max="7" width="16.453125" customWidth="1"/>
    <col min="8" max="11" width="12.7265625" customWidth="1"/>
    <col min="15" max="31" width="0" hidden="1" customWidth="1"/>
    <col min="32" max="32" width="116.7265625" hidden="1" customWidth="1"/>
    <col min="33" max="36" width="0" hidden="1" customWidth="1"/>
  </cols>
  <sheetData>
    <row r="1" spans="1:11" x14ac:dyDescent="0.25">
      <c r="A1" s="7" t="str">
        <f>CONCATENATE(Source!B1, "     СН-2012 (© ОАО МЦЦС 'Мосстройцены', ", "2025", ")")</f>
        <v>Smeta.RU Flash  (495) 974-1589     СН-2012 (© ОАО МЦЦС 'Мосстройцены', 2025)</v>
      </c>
    </row>
    <row r="2" spans="1:11" ht="14" x14ac:dyDescent="0.3">
      <c r="A2" s="8"/>
      <c r="B2" s="8"/>
      <c r="C2" s="8"/>
      <c r="D2" s="8"/>
      <c r="E2" s="8"/>
      <c r="F2" s="8"/>
      <c r="G2" s="8"/>
      <c r="H2" s="8"/>
      <c r="I2" s="8"/>
      <c r="J2" s="38" t="s">
        <v>287</v>
      </c>
      <c r="K2" s="38"/>
    </row>
    <row r="3" spans="1:11" ht="16.5" x14ac:dyDescent="0.35">
      <c r="A3" s="10"/>
      <c r="B3" s="43" t="s">
        <v>285</v>
      </c>
      <c r="C3" s="43"/>
      <c r="D3" s="43"/>
      <c r="E3" s="43"/>
      <c r="F3" s="9"/>
      <c r="G3" s="43" t="s">
        <v>286</v>
      </c>
      <c r="H3" s="43"/>
      <c r="I3" s="43"/>
      <c r="J3" s="43"/>
      <c r="K3" s="43"/>
    </row>
    <row r="4" spans="1:11" ht="14" x14ac:dyDescent="0.3">
      <c r="A4" s="9"/>
      <c r="B4" s="44"/>
      <c r="C4" s="44"/>
      <c r="D4" s="44"/>
      <c r="E4" s="44"/>
      <c r="F4" s="9"/>
      <c r="G4" s="44"/>
      <c r="H4" s="44"/>
      <c r="I4" s="44"/>
      <c r="J4" s="44"/>
      <c r="K4" s="44"/>
    </row>
    <row r="5" spans="1:11" ht="14" x14ac:dyDescent="0.3">
      <c r="A5" s="9"/>
      <c r="B5" s="9"/>
      <c r="C5" s="11"/>
      <c r="D5" s="11"/>
      <c r="E5" s="11"/>
      <c r="F5" s="9"/>
      <c r="G5" s="11"/>
      <c r="H5" s="11"/>
      <c r="I5" s="11"/>
      <c r="J5" s="11"/>
      <c r="K5" s="11"/>
    </row>
    <row r="6" spans="1:11" ht="14" x14ac:dyDescent="0.3">
      <c r="A6" s="11"/>
      <c r="B6" s="44" t="str">
        <f>CONCATENATE("______________________ ", IF(Source!AL12&lt;&gt;"", Source!AL12, ""))</f>
        <v xml:space="preserve">______________________ </v>
      </c>
      <c r="C6" s="44"/>
      <c r="D6" s="44"/>
      <c r="E6" s="44"/>
      <c r="F6" s="9"/>
      <c r="G6" s="44" t="str">
        <f>CONCATENATE("______________________ ", IF(Source!AH12&lt;&gt;"", Source!AH12, ""))</f>
        <v xml:space="preserve">______________________ </v>
      </c>
      <c r="H6" s="44"/>
      <c r="I6" s="44"/>
      <c r="J6" s="44"/>
      <c r="K6" s="44"/>
    </row>
    <row r="7" spans="1:11" ht="14" x14ac:dyDescent="0.3">
      <c r="A7" s="12"/>
      <c r="B7" s="37" t="s">
        <v>288</v>
      </c>
      <c r="C7" s="37"/>
      <c r="D7" s="37"/>
      <c r="E7" s="37"/>
      <c r="F7" s="9"/>
      <c r="G7" s="37" t="s">
        <v>288</v>
      </c>
      <c r="H7" s="37"/>
      <c r="I7" s="37"/>
      <c r="J7" s="37"/>
      <c r="K7" s="37"/>
    </row>
    <row r="9" spans="1:11" ht="14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5" x14ac:dyDescent="0.35">
      <c r="A10" s="39" t="str">
        <f>CONCATENATE( "ЛОКАЛЬНАЯ СМЕТА № ",IF(Source!F12&lt;&gt;"Новый объект", Source!F12, ""))</f>
        <v>ЛОКАЛЬНАЯ СМЕТА № 4.1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5">
      <c r="A11" s="41" t="s">
        <v>289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4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8" hidden="1" x14ac:dyDescent="0.4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1" ht="14" hidden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31" customHeight="1" x14ac:dyDescent="0.35">
      <c r="A15" s="39" t="str">
        <f>IF(Source!G12&lt;&gt;"Новый объект", Source!G12, "")</f>
        <v>Оказание услуг по уборке внутренних и санитарных помещений зданий: Аэропорт(3536,67м2), Вокзал(2770,07м2), АБК(2582м2), МСП(4075,10м2). по адресу: г. Москва, городское поселение Краснопахорское, квартал 107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1" x14ac:dyDescent="0.25">
      <c r="A16" s="41" t="s">
        <v>290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</row>
    <row r="17" spans="1:11" ht="14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" x14ac:dyDescent="0.3">
      <c r="A18" s="37" t="str">
        <f>CONCATENATE( "Основание: чертежи № ", Source!J12)</f>
        <v xml:space="preserve">Основание: чертежи № 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spans="1:11" ht="14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4" x14ac:dyDescent="0.3">
      <c r="A20" s="9"/>
      <c r="B20" s="9"/>
      <c r="C20" s="9"/>
      <c r="D20" s="9"/>
      <c r="E20" s="9"/>
      <c r="F20" s="44" t="s">
        <v>291</v>
      </c>
      <c r="G20" s="44"/>
      <c r="H20" s="44"/>
      <c r="I20" s="45">
        <f>I21+I22+I23+I24</f>
        <v>12430.05</v>
      </c>
      <c r="J20" s="38"/>
      <c r="K20" s="9" t="s">
        <v>292</v>
      </c>
    </row>
    <row r="21" spans="1:11" ht="14" hidden="1" x14ac:dyDescent="0.3">
      <c r="A21" s="9"/>
      <c r="B21" s="9"/>
      <c r="C21" s="9"/>
      <c r="D21" s="9"/>
      <c r="E21" s="9"/>
      <c r="F21" s="44" t="s">
        <v>293</v>
      </c>
      <c r="G21" s="44"/>
      <c r="H21" s="44"/>
      <c r="I21" s="45">
        <f>ROUND((Source!F855)/1000, 2)</f>
        <v>681.49</v>
      </c>
      <c r="J21" s="38"/>
      <c r="K21" s="9" t="s">
        <v>292</v>
      </c>
    </row>
    <row r="22" spans="1:11" ht="14" hidden="1" x14ac:dyDescent="0.3">
      <c r="A22" s="9"/>
      <c r="B22" s="9"/>
      <c r="C22" s="9"/>
      <c r="D22" s="9"/>
      <c r="E22" s="9"/>
      <c r="F22" s="44" t="s">
        <v>294</v>
      </c>
      <c r="G22" s="44"/>
      <c r="H22" s="44"/>
      <c r="I22" s="45">
        <f>ROUND((Source!F856)/1000, 2)</f>
        <v>0</v>
      </c>
      <c r="J22" s="38"/>
      <c r="K22" s="9" t="s">
        <v>292</v>
      </c>
    </row>
    <row r="23" spans="1:11" ht="14" hidden="1" x14ac:dyDescent="0.3">
      <c r="A23" s="9"/>
      <c r="B23" s="9"/>
      <c r="C23" s="9"/>
      <c r="D23" s="9"/>
      <c r="E23" s="9"/>
      <c r="F23" s="44" t="s">
        <v>295</v>
      </c>
      <c r="G23" s="44"/>
      <c r="H23" s="44"/>
      <c r="I23" s="45">
        <f>ROUND((Source!F847)/1000, 2)</f>
        <v>0</v>
      </c>
      <c r="J23" s="38"/>
      <c r="K23" s="9" t="s">
        <v>292</v>
      </c>
    </row>
    <row r="24" spans="1:11" ht="14" hidden="1" x14ac:dyDescent="0.3">
      <c r="A24" s="9"/>
      <c r="B24" s="9"/>
      <c r="C24" s="9"/>
      <c r="D24" s="9"/>
      <c r="E24" s="9"/>
      <c r="F24" s="44" t="s">
        <v>296</v>
      </c>
      <c r="G24" s="44"/>
      <c r="H24" s="44"/>
      <c r="I24" s="45">
        <f>ROUND((Source!F857+Source!F858)/1000, 2)</f>
        <v>11748.56</v>
      </c>
      <c r="J24" s="38"/>
      <c r="K24" s="9" t="s">
        <v>292</v>
      </c>
    </row>
    <row r="25" spans="1:11" ht="14" x14ac:dyDescent="0.3">
      <c r="A25" s="9"/>
      <c r="B25" s="9"/>
      <c r="C25" s="9"/>
      <c r="D25" s="9"/>
      <c r="E25" s="9"/>
      <c r="F25" s="44" t="s">
        <v>297</v>
      </c>
      <c r="G25" s="44"/>
      <c r="H25" s="44"/>
      <c r="I25" s="45">
        <f>(Source!F853+ Source!F852)/1000</f>
        <v>6053.3043799999996</v>
      </c>
      <c r="J25" s="38"/>
      <c r="K25" s="9" t="s">
        <v>292</v>
      </c>
    </row>
    <row r="26" spans="1:11" ht="14" x14ac:dyDescent="0.3">
      <c r="A26" s="9" t="s">
        <v>311</v>
      </c>
      <c r="B26" s="9"/>
      <c r="C26" s="9"/>
      <c r="D26" s="13"/>
      <c r="E26" s="14"/>
      <c r="F26" s="9"/>
      <c r="G26" s="9"/>
      <c r="H26" s="9"/>
      <c r="I26" s="9"/>
      <c r="J26" s="9"/>
      <c r="K26" s="9"/>
    </row>
    <row r="27" spans="1:11" ht="14.5" x14ac:dyDescent="0.25">
      <c r="A27" s="47" t="s">
        <v>298</v>
      </c>
      <c r="B27" s="47" t="s">
        <v>299</v>
      </c>
      <c r="C27" s="47" t="s">
        <v>300</v>
      </c>
      <c r="D27" s="47" t="s">
        <v>301</v>
      </c>
      <c r="E27" s="47" t="s">
        <v>302</v>
      </c>
      <c r="F27" s="47" t="s">
        <v>303</v>
      </c>
      <c r="G27" s="47" t="s">
        <v>304</v>
      </c>
      <c r="H27" s="47" t="s">
        <v>305</v>
      </c>
      <c r="I27" s="47" t="s">
        <v>306</v>
      </c>
      <c r="J27" s="47" t="s">
        <v>307</v>
      </c>
      <c r="K27" s="16" t="s">
        <v>308</v>
      </c>
    </row>
    <row r="28" spans="1:11" ht="28" x14ac:dyDescent="0.25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17" t="s">
        <v>309</v>
      </c>
    </row>
    <row r="29" spans="1:11" ht="28" x14ac:dyDescent="0.2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17" t="s">
        <v>310</v>
      </c>
    </row>
    <row r="30" spans="1:11" ht="14" x14ac:dyDescent="0.25">
      <c r="A30" s="17">
        <v>1</v>
      </c>
      <c r="B30" s="17">
        <v>2</v>
      </c>
      <c r="C30" s="17">
        <v>3</v>
      </c>
      <c r="D30" s="17">
        <v>4</v>
      </c>
      <c r="E30" s="17">
        <v>5</v>
      </c>
      <c r="F30" s="17">
        <v>6</v>
      </c>
      <c r="G30" s="17">
        <v>7</v>
      </c>
      <c r="H30" s="17">
        <v>8</v>
      </c>
      <c r="I30" s="17">
        <v>9</v>
      </c>
      <c r="J30" s="17">
        <v>10</v>
      </c>
      <c r="K30" s="17">
        <v>11</v>
      </c>
    </row>
    <row r="32" spans="1:11" ht="16.5" x14ac:dyDescent="0.35">
      <c r="A32" s="53" t="str">
        <f>CONCATENATE("Локальная смета: ",IF(Source!G20&lt;&gt;"Новая локальная смета", Source!G20, ""))</f>
        <v>Локальная смета: №4.1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4" spans="1:22" ht="16.5" x14ac:dyDescent="0.35">
      <c r="A34" s="53" t="str">
        <f>CONCATENATE("Раздел: ",IF(Source!G24&lt;&gt;"Новый раздел", Source!G24, ""))</f>
        <v>Раздел: Поддерживающая уборка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6" spans="1:22" ht="16.5" hidden="1" x14ac:dyDescent="0.35">
      <c r="A36" s="53" t="str">
        <f>CONCATENATE("Подраздел: ",IF(Source!G28&lt;&gt;"Новый подраздел", Source!G28, ""))</f>
        <v>Подраздел: Стены, потолки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spans="1:22" ht="56" hidden="1" x14ac:dyDescent="0.35">
      <c r="A37" s="18">
        <v>1</v>
      </c>
      <c r="B37" s="18" t="str">
        <f>Source!F32</f>
        <v>1.5-1101-1-1/1</v>
      </c>
      <c r="C37" s="18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37" s="19" t="str">
        <f>Source!H32</f>
        <v>100 м2</v>
      </c>
      <c r="E37" s="8">
        <f>Source!I32</f>
        <v>0</v>
      </c>
      <c r="F37" s="21"/>
      <c r="G37" s="20"/>
      <c r="H37" s="8"/>
      <c r="I37" s="8"/>
      <c r="J37" s="21"/>
      <c r="K37" s="21"/>
      <c r="Q37">
        <f>ROUND((Source!BZ32/100)*ROUND((Source!AF32*Source!AV32)*Source!I32, 2), 2)</f>
        <v>0</v>
      </c>
      <c r="R37">
        <f>Source!X32</f>
        <v>0</v>
      </c>
      <c r="S37">
        <f>ROUND((Source!CA32/100)*ROUND((Source!AF32*Source!AV32)*Source!I32, 2), 2)</f>
        <v>0</v>
      </c>
      <c r="T37">
        <f>Source!Y32</f>
        <v>0</v>
      </c>
      <c r="U37">
        <f>ROUND((175/100)*ROUND((Source!AE32*Source!AV32)*Source!I32, 2), 2)</f>
        <v>0</v>
      </c>
      <c r="V37">
        <f>ROUND((108/100)*ROUND(Source!CS32*Source!I32, 2), 2)</f>
        <v>0</v>
      </c>
    </row>
    <row r="38" spans="1:22" hidden="1" x14ac:dyDescent="0.25">
      <c r="C38" s="22" t="str">
        <f>"Объем: "&amp;Source!I32&amp;"=284,63/"&amp;"100"</f>
        <v>Объем: =284,63/100</v>
      </c>
    </row>
    <row r="39" spans="1:22" ht="14.5" hidden="1" x14ac:dyDescent="0.35">
      <c r="A39" s="18"/>
      <c r="B39" s="18"/>
      <c r="C39" s="18" t="s">
        <v>312</v>
      </c>
      <c r="D39" s="19"/>
      <c r="E39" s="8"/>
      <c r="F39" s="21">
        <f>Source!AO32</f>
        <v>111.91</v>
      </c>
      <c r="G39" s="20" t="str">
        <f>Source!DG32</f>
        <v>)*122)*0,3</v>
      </c>
      <c r="H39" s="8">
        <f>Source!AV32</f>
        <v>1</v>
      </c>
      <c r="I39" s="8">
        <f>IF(Source!BA32&lt;&gt; 0, Source!BA32, 1)</f>
        <v>1</v>
      </c>
      <c r="J39" s="21">
        <f>Source!S32</f>
        <v>0</v>
      </c>
      <c r="K39" s="21"/>
    </row>
    <row r="40" spans="1:22" ht="14.5" hidden="1" x14ac:dyDescent="0.35">
      <c r="A40" s="18"/>
      <c r="B40" s="18"/>
      <c r="C40" s="18" t="s">
        <v>313</v>
      </c>
      <c r="D40" s="19"/>
      <c r="E40" s="8"/>
      <c r="F40" s="21">
        <f>Source!AL32</f>
        <v>11.05</v>
      </c>
      <c r="G40" s="20" t="str">
        <f>Source!DD32</f>
        <v>)*122)*0,3</v>
      </c>
      <c r="H40" s="8">
        <f>Source!AW32</f>
        <v>1</v>
      </c>
      <c r="I40" s="8">
        <f>IF(Source!BC32&lt;&gt; 0, Source!BC32, 1)</f>
        <v>1</v>
      </c>
      <c r="J40" s="21">
        <f>Source!P32</f>
        <v>0</v>
      </c>
      <c r="K40" s="21"/>
    </row>
    <row r="41" spans="1:22" ht="14.5" hidden="1" x14ac:dyDescent="0.35">
      <c r="A41" s="18" t="s">
        <v>24</v>
      </c>
      <c r="B41" s="18" t="str">
        <f>Source!F33</f>
        <v>21.1-25-13</v>
      </c>
      <c r="C41" s="18" t="str">
        <f>Source!G33</f>
        <v>Вода</v>
      </c>
      <c r="D41" s="19" t="str">
        <f>Source!H33</f>
        <v>м3</v>
      </c>
      <c r="E41" s="8">
        <f>Source!I33</f>
        <v>0</v>
      </c>
      <c r="F41" s="21">
        <f>Source!AK33</f>
        <v>49.83</v>
      </c>
      <c r="G41" s="23" t="s">
        <v>314</v>
      </c>
      <c r="H41" s="8">
        <f>Source!AW33</f>
        <v>1</v>
      </c>
      <c r="I41" s="8">
        <f>IF(Source!BC33&lt;&gt; 0, Source!BC33, 1)</f>
        <v>1</v>
      </c>
      <c r="J41" s="21">
        <f>Source!O33</f>
        <v>0</v>
      </c>
      <c r="K41" s="21"/>
      <c r="Q41">
        <f>ROUND((Source!BZ33/100)*ROUND((Source!AF33*Source!AV33)*Source!I33, 2), 2)</f>
        <v>0</v>
      </c>
      <c r="R41">
        <f>Source!X33</f>
        <v>0</v>
      </c>
      <c r="S41">
        <f>ROUND((Source!CA33/100)*ROUND((Source!AF33*Source!AV33)*Source!I33, 2), 2)</f>
        <v>0</v>
      </c>
      <c r="T41">
        <f>Source!Y33</f>
        <v>0</v>
      </c>
      <c r="U41">
        <f>ROUND((175/100)*ROUND((Source!AE33*Source!AV33)*Source!I33, 2), 2)</f>
        <v>0</v>
      </c>
      <c r="V41">
        <f>ROUND((108/100)*ROUND(Source!CS33*Source!I33, 2), 2)</f>
        <v>0</v>
      </c>
    </row>
    <row r="42" spans="1:22" ht="14.5" hidden="1" x14ac:dyDescent="0.35">
      <c r="A42" s="18"/>
      <c r="B42" s="18"/>
      <c r="C42" s="18" t="s">
        <v>315</v>
      </c>
      <c r="D42" s="19" t="s">
        <v>316</v>
      </c>
      <c r="E42" s="8">
        <f>Source!AT32</f>
        <v>70</v>
      </c>
      <c r="F42" s="21"/>
      <c r="G42" s="20"/>
      <c r="H42" s="8"/>
      <c r="I42" s="8"/>
      <c r="J42" s="21">
        <f>SUM(R37:R41)</f>
        <v>0</v>
      </c>
      <c r="K42" s="21"/>
    </row>
    <row r="43" spans="1:22" ht="14.5" hidden="1" x14ac:dyDescent="0.35">
      <c r="A43" s="18"/>
      <c r="B43" s="18"/>
      <c r="C43" s="18" t="s">
        <v>317</v>
      </c>
      <c r="D43" s="19" t="s">
        <v>316</v>
      </c>
      <c r="E43" s="8">
        <f>Source!AU32</f>
        <v>10</v>
      </c>
      <c r="F43" s="21"/>
      <c r="G43" s="20"/>
      <c r="H43" s="8"/>
      <c r="I43" s="8"/>
      <c r="J43" s="21">
        <f>SUM(T37:T42)</f>
        <v>0</v>
      </c>
      <c r="K43" s="21"/>
    </row>
    <row r="44" spans="1:22" ht="14.5" hidden="1" x14ac:dyDescent="0.35">
      <c r="A44" s="18"/>
      <c r="B44" s="18"/>
      <c r="C44" s="18" t="s">
        <v>318</v>
      </c>
      <c r="D44" s="19" t="s">
        <v>319</v>
      </c>
      <c r="E44" s="8">
        <f>Source!AQ32</f>
        <v>0.4</v>
      </c>
      <c r="F44" s="21"/>
      <c r="G44" s="20" t="str">
        <f>Source!DI32</f>
        <v>)*122)*0,3</v>
      </c>
      <c r="H44" s="8">
        <f>Source!AV32</f>
        <v>1</v>
      </c>
      <c r="I44" s="8"/>
      <c r="J44" s="21"/>
      <c r="K44" s="21">
        <f>Source!U32</f>
        <v>0</v>
      </c>
    </row>
    <row r="45" spans="1:22" ht="14" hidden="1" x14ac:dyDescent="0.3">
      <c r="A45" s="25"/>
      <c r="B45" s="25"/>
      <c r="C45" s="25"/>
      <c r="D45" s="25"/>
      <c r="E45" s="25"/>
      <c r="F45" s="25"/>
      <c r="G45" s="25"/>
      <c r="H45" s="25"/>
      <c r="I45" s="49">
        <f>J39+J40+J42+J43+SUM(J41:J41)</f>
        <v>0</v>
      </c>
      <c r="J45" s="49"/>
      <c r="K45" s="26">
        <f>IF(Source!I32&lt;&gt;0, ROUND(I45/Source!I32, 2), 0)</f>
        <v>0</v>
      </c>
      <c r="P45" s="24">
        <f>I45</f>
        <v>0</v>
      </c>
    </row>
    <row r="46" spans="1:22" ht="56" hidden="1" x14ac:dyDescent="0.35">
      <c r="A46" s="18">
        <v>2</v>
      </c>
      <c r="B46" s="18" t="str">
        <f>Source!F34</f>
        <v>1.5-1101-1-2/1</v>
      </c>
      <c r="C46" s="18" t="str">
        <f>Source!G34</f>
        <v>Протирка стен, облицованных керамической плиткой, в зданиях административно-хозяйственного назначения</v>
      </c>
      <c r="D46" s="19" t="str">
        <f>Source!H34</f>
        <v>100 м2</v>
      </c>
      <c r="E46" s="8">
        <f>Source!I34</f>
        <v>0</v>
      </c>
      <c r="F46" s="21"/>
      <c r="G46" s="20"/>
      <c r="H46" s="8"/>
      <c r="I46" s="8"/>
      <c r="J46" s="21"/>
      <c r="K46" s="21"/>
      <c r="Q46">
        <f>ROUND((Source!BZ34/100)*ROUND((Source!AF34*Source!AV34)*Source!I34, 2), 2)</f>
        <v>0</v>
      </c>
      <c r="R46">
        <f>Source!X34</f>
        <v>0</v>
      </c>
      <c r="S46">
        <f>ROUND((Source!CA34/100)*ROUND((Source!AF34*Source!AV34)*Source!I34, 2), 2)</f>
        <v>0</v>
      </c>
      <c r="T46">
        <f>Source!Y34</f>
        <v>0</v>
      </c>
      <c r="U46">
        <f>ROUND((175/100)*ROUND((Source!AE34*Source!AV34)*Source!I34, 2), 2)</f>
        <v>0</v>
      </c>
      <c r="V46">
        <f>ROUND((108/100)*ROUND(Source!CS34*Source!I34, 2), 2)</f>
        <v>0</v>
      </c>
    </row>
    <row r="47" spans="1:22" hidden="1" x14ac:dyDescent="0.25">
      <c r="C47" s="22" t="str">
        <f>"Объем: "&amp;Source!I34&amp;"=1593,57/"&amp;"100"</f>
        <v>Объем: =1593,57/100</v>
      </c>
    </row>
    <row r="48" spans="1:22" ht="14.5" hidden="1" x14ac:dyDescent="0.35">
      <c r="A48" s="18"/>
      <c r="B48" s="18"/>
      <c r="C48" s="18" t="s">
        <v>312</v>
      </c>
      <c r="D48" s="19"/>
      <c r="E48" s="8"/>
      <c r="F48" s="21">
        <f>Source!AO34</f>
        <v>262.99</v>
      </c>
      <c r="G48" s="20" t="str">
        <f>Source!DG34</f>
        <v>)*122)*0,3</v>
      </c>
      <c r="H48" s="8">
        <f>Source!AV34</f>
        <v>1</v>
      </c>
      <c r="I48" s="8">
        <f>IF(Source!BA34&lt;&gt; 0, Source!BA34, 1)</f>
        <v>1</v>
      </c>
      <c r="J48" s="21">
        <f>Source!S34</f>
        <v>0</v>
      </c>
      <c r="K48" s="21"/>
    </row>
    <row r="49" spans="1:22" ht="14.5" hidden="1" x14ac:dyDescent="0.35">
      <c r="A49" s="18"/>
      <c r="B49" s="18"/>
      <c r="C49" s="18" t="s">
        <v>313</v>
      </c>
      <c r="D49" s="19"/>
      <c r="E49" s="8"/>
      <c r="F49" s="21">
        <f>Source!AL34</f>
        <v>4.55</v>
      </c>
      <c r="G49" s="20" t="str">
        <f>Source!DD34</f>
        <v>)*122)*0,3</v>
      </c>
      <c r="H49" s="8">
        <f>Source!AW34</f>
        <v>1</v>
      </c>
      <c r="I49" s="8">
        <f>IF(Source!BC34&lt;&gt; 0, Source!BC34, 1)</f>
        <v>1</v>
      </c>
      <c r="J49" s="21">
        <f>Source!P34</f>
        <v>0</v>
      </c>
      <c r="K49" s="21"/>
    </row>
    <row r="50" spans="1:22" ht="14.5" hidden="1" x14ac:dyDescent="0.35">
      <c r="A50" s="18" t="s">
        <v>33</v>
      </c>
      <c r="B50" s="18" t="str">
        <f>Source!F35</f>
        <v>21.1-25-13</v>
      </c>
      <c r="C50" s="18" t="str">
        <f>Source!G35</f>
        <v>Вода</v>
      </c>
      <c r="D50" s="19" t="str">
        <f>Source!H35</f>
        <v>м3</v>
      </c>
      <c r="E50" s="8">
        <f>Source!I35</f>
        <v>0</v>
      </c>
      <c r="F50" s="21">
        <f>Source!AK35</f>
        <v>49.83</v>
      </c>
      <c r="G50" s="23" t="s">
        <v>314</v>
      </c>
      <c r="H50" s="8">
        <f>Source!AW35</f>
        <v>1</v>
      </c>
      <c r="I50" s="8">
        <f>IF(Source!BC35&lt;&gt; 0, Source!BC35, 1)</f>
        <v>1</v>
      </c>
      <c r="J50" s="21">
        <f>Source!O35</f>
        <v>0</v>
      </c>
      <c r="K50" s="21"/>
      <c r="Q50">
        <f>ROUND((Source!BZ35/100)*ROUND((Source!AF35*Source!AV35)*Source!I35, 2), 2)</f>
        <v>0</v>
      </c>
      <c r="R50">
        <f>Source!X35</f>
        <v>0</v>
      </c>
      <c r="S50">
        <f>ROUND((Source!CA35/100)*ROUND((Source!AF35*Source!AV35)*Source!I35, 2), 2)</f>
        <v>0</v>
      </c>
      <c r="T50">
        <f>Source!Y35</f>
        <v>0</v>
      </c>
      <c r="U50">
        <f>ROUND((175/100)*ROUND((Source!AE35*Source!AV35)*Source!I35, 2), 2)</f>
        <v>0</v>
      </c>
      <c r="V50">
        <f>ROUND((108/100)*ROUND(Source!CS35*Source!I35, 2), 2)</f>
        <v>0</v>
      </c>
    </row>
    <row r="51" spans="1:22" ht="14.5" hidden="1" x14ac:dyDescent="0.35">
      <c r="A51" s="18"/>
      <c r="B51" s="18"/>
      <c r="C51" s="18" t="s">
        <v>315</v>
      </c>
      <c r="D51" s="19" t="s">
        <v>316</v>
      </c>
      <c r="E51" s="8">
        <f>Source!AT34</f>
        <v>70</v>
      </c>
      <c r="F51" s="21"/>
      <c r="G51" s="20"/>
      <c r="H51" s="8"/>
      <c r="I51" s="8"/>
      <c r="J51" s="21">
        <f>SUM(R46:R50)</f>
        <v>0</v>
      </c>
      <c r="K51" s="21"/>
    </row>
    <row r="52" spans="1:22" ht="14.5" hidden="1" x14ac:dyDescent="0.35">
      <c r="A52" s="18"/>
      <c r="B52" s="18"/>
      <c r="C52" s="18" t="s">
        <v>317</v>
      </c>
      <c r="D52" s="19" t="s">
        <v>316</v>
      </c>
      <c r="E52" s="8">
        <f>Source!AU34</f>
        <v>10</v>
      </c>
      <c r="F52" s="21"/>
      <c r="G52" s="20"/>
      <c r="H52" s="8"/>
      <c r="I52" s="8"/>
      <c r="J52" s="21">
        <f>SUM(T46:T51)</f>
        <v>0</v>
      </c>
      <c r="K52" s="21"/>
    </row>
    <row r="53" spans="1:22" ht="14.5" hidden="1" x14ac:dyDescent="0.35">
      <c r="A53" s="18"/>
      <c r="B53" s="18"/>
      <c r="C53" s="18" t="s">
        <v>318</v>
      </c>
      <c r="D53" s="19" t="s">
        <v>319</v>
      </c>
      <c r="E53" s="8">
        <f>Source!AQ34</f>
        <v>0.94</v>
      </c>
      <c r="F53" s="21"/>
      <c r="G53" s="20" t="str">
        <f>Source!DI34</f>
        <v>)*122)*0,3</v>
      </c>
      <c r="H53" s="8">
        <f>Source!AV34</f>
        <v>1</v>
      </c>
      <c r="I53" s="8"/>
      <c r="J53" s="21"/>
      <c r="K53" s="21">
        <f>Source!U34</f>
        <v>0</v>
      </c>
    </row>
    <row r="54" spans="1:22" ht="14" hidden="1" x14ac:dyDescent="0.3">
      <c r="A54" s="25"/>
      <c r="B54" s="25"/>
      <c r="C54" s="25"/>
      <c r="D54" s="25"/>
      <c r="E54" s="25"/>
      <c r="F54" s="25"/>
      <c r="G54" s="25"/>
      <c r="H54" s="25"/>
      <c r="I54" s="49">
        <f>J48+J49+J51+J52+SUM(J50:J50)</f>
        <v>0</v>
      </c>
      <c r="J54" s="49"/>
      <c r="K54" s="26">
        <f>IF(Source!I34&lt;&gt;0, ROUND(I54/Source!I34, 2), 0)</f>
        <v>0</v>
      </c>
      <c r="P54" s="24">
        <f>I54</f>
        <v>0</v>
      </c>
    </row>
    <row r="55" spans="1:22" hidden="1" x14ac:dyDescent="0.25"/>
    <row r="56" spans="1:22" ht="14" hidden="1" x14ac:dyDescent="0.3">
      <c r="A56" s="52" t="str">
        <f>CONCATENATE("Итого по подразделу: ",IF(Source!G37&lt;&gt;"Новый подраздел", Source!G37, ""))</f>
        <v>Итого по подразделу: Стены, потолки</v>
      </c>
      <c r="B56" s="52"/>
      <c r="C56" s="52"/>
      <c r="D56" s="52"/>
      <c r="E56" s="52"/>
      <c r="F56" s="52"/>
      <c r="G56" s="52"/>
      <c r="H56" s="52"/>
      <c r="I56" s="50">
        <f>SUM(P36:P55)</f>
        <v>0</v>
      </c>
      <c r="J56" s="51"/>
      <c r="K56" s="27"/>
    </row>
    <row r="57" spans="1:22" hidden="1" x14ac:dyDescent="0.25"/>
    <row r="59" spans="1:22" ht="16.5" x14ac:dyDescent="0.35">
      <c r="A59" s="53" t="str">
        <f>CONCATENATE("Подраздел: ",IF(Source!G67&lt;&gt;"Новый подраздел", Source!G67, ""))</f>
        <v>Подраздел: Лестничные марши и площадки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spans="1:22" ht="98" x14ac:dyDescent="0.35">
      <c r="A60" s="18">
        <v>3</v>
      </c>
      <c r="B60" s="18" t="str">
        <f>Source!F71</f>
        <v>1.9-1103-1-1/1</v>
      </c>
      <c r="C60" s="18" t="str">
        <f>Source!G71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60" s="19" t="str">
        <f>Source!H71</f>
        <v>100 м2</v>
      </c>
      <c r="E60" s="8">
        <f>Source!I71</f>
        <v>2.2166999999999999</v>
      </c>
      <c r="F60" s="21"/>
      <c r="G60" s="20"/>
      <c r="H60" s="8"/>
      <c r="I60" s="8"/>
      <c r="J60" s="21"/>
      <c r="K60" s="21"/>
      <c r="Q60">
        <f>ROUND((Source!BZ71/100)*ROUND((Source!AF71*Source!AV71)*Source!I71, 2), 2)</f>
        <v>220857.84</v>
      </c>
      <c r="R60">
        <f>Source!X71</f>
        <v>220857.84</v>
      </c>
      <c r="S60">
        <f>ROUND((Source!CA71/100)*ROUND((Source!AF71*Source!AV71)*Source!I71, 2), 2)</f>
        <v>31551.119999999999</v>
      </c>
      <c r="T60">
        <f>Source!Y71</f>
        <v>31551.119999999999</v>
      </c>
      <c r="U60">
        <f>ROUND((175/100)*ROUND((Source!AE71*Source!AV71)*Source!I71, 2), 2)</f>
        <v>0</v>
      </c>
      <c r="V60">
        <f>ROUND((108/100)*ROUND(Source!CS71*Source!I71, 2), 2)</f>
        <v>0</v>
      </c>
    </row>
    <row r="61" spans="1:22" x14ac:dyDescent="0.25">
      <c r="C61" s="22" t="str">
        <f>"Объем: "&amp;Source!I71&amp;"=221,67/"&amp;"100"</f>
        <v>Объем: 2,2167=221,67/100</v>
      </c>
    </row>
    <row r="62" spans="1:22" ht="14.5" x14ac:dyDescent="0.35">
      <c r="A62" s="18"/>
      <c r="B62" s="18"/>
      <c r="C62" s="18" t="s">
        <v>312</v>
      </c>
      <c r="D62" s="19"/>
      <c r="E62" s="8"/>
      <c r="F62" s="21">
        <f>Source!AO71</f>
        <v>388.89</v>
      </c>
      <c r="G62" s="20" t="str">
        <f>Source!DG71</f>
        <v>)*122)*3</v>
      </c>
      <c r="H62" s="8">
        <f>Source!AV71</f>
        <v>1</v>
      </c>
      <c r="I62" s="8">
        <f>IF(Source!BA71&lt;&gt; 0, Source!BA71, 1)</f>
        <v>1</v>
      </c>
      <c r="J62" s="21">
        <f>Source!S71</f>
        <v>315511.2</v>
      </c>
      <c r="K62" s="21"/>
    </row>
    <row r="63" spans="1:22" ht="14.5" x14ac:dyDescent="0.35">
      <c r="A63" s="18"/>
      <c r="B63" s="18"/>
      <c r="C63" s="18" t="s">
        <v>313</v>
      </c>
      <c r="D63" s="19"/>
      <c r="E63" s="8"/>
      <c r="F63" s="21">
        <f>Source!AL71</f>
        <v>8.56</v>
      </c>
      <c r="G63" s="20" t="str">
        <f>Source!DD71</f>
        <v>)*122)*3</v>
      </c>
      <c r="H63" s="8">
        <f>Source!AW71</f>
        <v>1</v>
      </c>
      <c r="I63" s="8">
        <f>IF(Source!BC71&lt;&gt; 0, Source!BC71, 1)</f>
        <v>1</v>
      </c>
      <c r="J63" s="21">
        <f>Source!P71</f>
        <v>6944.83</v>
      </c>
      <c r="K63" s="21"/>
    </row>
    <row r="64" spans="1:22" ht="14.5" x14ac:dyDescent="0.35">
      <c r="A64" s="18" t="s">
        <v>94</v>
      </c>
      <c r="B64" s="18" t="str">
        <f>Source!F72</f>
        <v>21.1-25-13</v>
      </c>
      <c r="C64" s="18" t="str">
        <f>Source!G72</f>
        <v>Вода</v>
      </c>
      <c r="D64" s="19" t="str">
        <f>Source!H72</f>
        <v>м3</v>
      </c>
      <c r="E64" s="8">
        <f>Source!I72</f>
        <v>-8.1131220000000006</v>
      </c>
      <c r="F64" s="21">
        <f>Source!AK72</f>
        <v>49.83</v>
      </c>
      <c r="G64" s="23" t="s">
        <v>320</v>
      </c>
      <c r="H64" s="8">
        <f>Source!AW72</f>
        <v>1</v>
      </c>
      <c r="I64" s="8">
        <f>IF(Source!BC72&lt;&gt; 0, Source!BC72, 1)</f>
        <v>1</v>
      </c>
      <c r="J64" s="21">
        <f>Source!O72</f>
        <v>-404.28</v>
      </c>
      <c r="K64" s="21"/>
      <c r="Q64">
        <f>ROUND((Source!BZ72/100)*ROUND((Source!AF72*Source!AV72)*Source!I72, 2), 2)</f>
        <v>0</v>
      </c>
      <c r="R64">
        <f>Source!X72</f>
        <v>0</v>
      </c>
      <c r="S64">
        <f>ROUND((Source!CA72/100)*ROUND((Source!AF72*Source!AV72)*Source!I72, 2), 2)</f>
        <v>0</v>
      </c>
      <c r="T64">
        <f>Source!Y72</f>
        <v>0</v>
      </c>
      <c r="U64">
        <f>ROUND((175/100)*ROUND((Source!AE72*Source!AV72)*Source!I72, 2), 2)</f>
        <v>0</v>
      </c>
      <c r="V64">
        <f>ROUND((108/100)*ROUND(Source!CS72*Source!I72, 2), 2)</f>
        <v>0</v>
      </c>
    </row>
    <row r="65" spans="1:22" ht="14.5" x14ac:dyDescent="0.35">
      <c r="A65" s="18"/>
      <c r="B65" s="18"/>
      <c r="C65" s="18" t="s">
        <v>315</v>
      </c>
      <c r="D65" s="19" t="s">
        <v>316</v>
      </c>
      <c r="E65" s="8">
        <f>Source!AT71</f>
        <v>70</v>
      </c>
      <c r="F65" s="21"/>
      <c r="G65" s="20"/>
      <c r="H65" s="8"/>
      <c r="I65" s="8"/>
      <c r="J65" s="21">
        <f>SUM(R60:R64)</f>
        <v>220857.84</v>
      </c>
      <c r="K65" s="21"/>
    </row>
    <row r="66" spans="1:22" ht="14.5" x14ac:dyDescent="0.35">
      <c r="A66" s="18"/>
      <c r="B66" s="18"/>
      <c r="C66" s="18" t="s">
        <v>317</v>
      </c>
      <c r="D66" s="19" t="s">
        <v>316</v>
      </c>
      <c r="E66" s="8">
        <f>Source!AU71</f>
        <v>10</v>
      </c>
      <c r="F66" s="21"/>
      <c r="G66" s="20"/>
      <c r="H66" s="8"/>
      <c r="I66" s="8"/>
      <c r="J66" s="21">
        <f>SUM(T60:T65)</f>
        <v>31551.119999999999</v>
      </c>
      <c r="K66" s="21"/>
    </row>
    <row r="67" spans="1:22" ht="14.5" x14ac:dyDescent="0.35">
      <c r="A67" s="18"/>
      <c r="B67" s="18"/>
      <c r="C67" s="18" t="s">
        <v>318</v>
      </c>
      <c r="D67" s="19" t="s">
        <v>319</v>
      </c>
      <c r="E67" s="8">
        <f>Source!AQ71</f>
        <v>1.39</v>
      </c>
      <c r="F67" s="21"/>
      <c r="G67" s="20" t="str">
        <f>Source!DI71</f>
        <v>)*122)*3</v>
      </c>
      <c r="H67" s="8">
        <f>Source!AV71</f>
        <v>1</v>
      </c>
      <c r="I67" s="8"/>
      <c r="J67" s="21"/>
      <c r="K67" s="21">
        <f>Source!U71</f>
        <v>1127.7239579999998</v>
      </c>
    </row>
    <row r="68" spans="1:22" ht="14" x14ac:dyDescent="0.3">
      <c r="A68" s="25"/>
      <c r="B68" s="25"/>
      <c r="C68" s="25"/>
      <c r="D68" s="25"/>
      <c r="E68" s="25"/>
      <c r="F68" s="25"/>
      <c r="G68" s="25"/>
      <c r="H68" s="25"/>
      <c r="I68" s="49">
        <f>J62+J63+J65+J66+SUM(J64:J64)</f>
        <v>574460.71</v>
      </c>
      <c r="J68" s="49"/>
      <c r="K68" s="26">
        <f>IF(Source!I71&lt;&gt;0, ROUND(I68/Source!I71, 2), 0)</f>
        <v>259151.31</v>
      </c>
      <c r="P68" s="24">
        <f>I68</f>
        <v>574460.71</v>
      </c>
    </row>
    <row r="70" spans="1:22" ht="14" x14ac:dyDescent="0.3">
      <c r="A70" s="52" t="str">
        <f>CONCATENATE("Итого по подразделу: ",IF(Source!G74&lt;&gt;"Новый подраздел", Source!G74, ""))</f>
        <v>Итого по подразделу: Лестничные марши и площадки</v>
      </c>
      <c r="B70" s="52"/>
      <c r="C70" s="52"/>
      <c r="D70" s="52"/>
      <c r="E70" s="52"/>
      <c r="F70" s="52"/>
      <c r="G70" s="52"/>
      <c r="H70" s="52"/>
      <c r="I70" s="50">
        <f>SUM(P59:P69)</f>
        <v>574460.71</v>
      </c>
      <c r="J70" s="51"/>
      <c r="K70" s="27"/>
    </row>
    <row r="73" spans="1:22" ht="16.5" x14ac:dyDescent="0.35">
      <c r="A73" s="53" t="str">
        <f>CONCATENATE("Подраздел: ",IF(Source!G104&lt;&gt;"Новый подраздел", Source!G104, ""))</f>
        <v>Подраздел: Полы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spans="1:22" ht="84" x14ac:dyDescent="0.35">
      <c r="A74" s="18">
        <v>4</v>
      </c>
      <c r="B74" s="18" t="str">
        <f>Source!F108</f>
        <v>1.10-1101-4-2/1</v>
      </c>
      <c r="C74" s="18" t="str">
        <f>Source!G108</f>
        <v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v>
      </c>
      <c r="D74" s="19" t="str">
        <f>Source!H108</f>
        <v>100 м2</v>
      </c>
      <c r="E74" s="8">
        <f>Source!I108</f>
        <v>64.119439999999997</v>
      </c>
      <c r="F74" s="21"/>
      <c r="G74" s="20"/>
      <c r="H74" s="8"/>
      <c r="I74" s="8"/>
      <c r="J74" s="21"/>
      <c r="K74" s="21"/>
      <c r="Q74">
        <f>ROUND((Source!BZ108/100)*ROUND((Source!AF108*Source!AV108)*Source!I108, 2), 2)</f>
        <v>110293.57</v>
      </c>
      <c r="R74">
        <f>Source!X108</f>
        <v>110293.57</v>
      </c>
      <c r="S74">
        <f>ROUND((Source!CA108/100)*ROUND((Source!AF108*Source!AV108)*Source!I108, 2), 2)</f>
        <v>15756.22</v>
      </c>
      <c r="T74">
        <f>Source!Y108</f>
        <v>15756.22</v>
      </c>
      <c r="U74">
        <f>ROUND((175/100)*ROUND((Source!AE108*Source!AV108)*Source!I108, 2), 2)</f>
        <v>616.04</v>
      </c>
      <c r="V74">
        <f>ROUND((108/100)*ROUND(Source!CS108*Source!I108, 2), 2)</f>
        <v>380.18</v>
      </c>
    </row>
    <row r="75" spans="1:22" x14ac:dyDescent="0.25">
      <c r="C75" s="22" t="str">
        <f>"Объем: "&amp;Source!I108&amp;"=9159,92*"&amp;"0,7/"&amp;"100"</f>
        <v>Объем: 64,11944=9159,92*0,7/100</v>
      </c>
    </row>
    <row r="76" spans="1:22" ht="14.5" x14ac:dyDescent="0.35">
      <c r="A76" s="18"/>
      <c r="B76" s="18"/>
      <c r="C76" s="18" t="s">
        <v>312</v>
      </c>
      <c r="D76" s="19"/>
      <c r="E76" s="8"/>
      <c r="F76" s="21">
        <f>Source!AO108</f>
        <v>22.38</v>
      </c>
      <c r="G76" s="20" t="str">
        <f>Source!DG108</f>
        <v>)*122)*0,3)*3</v>
      </c>
      <c r="H76" s="8">
        <f>Source!AV108</f>
        <v>1</v>
      </c>
      <c r="I76" s="8">
        <f>IF(Source!BA108&lt;&gt; 0, Source!BA108, 1)</f>
        <v>1</v>
      </c>
      <c r="J76" s="21">
        <f>Source!S108</f>
        <v>157562.23999999999</v>
      </c>
      <c r="K76" s="21"/>
    </row>
    <row r="77" spans="1:22" ht="14.5" x14ac:dyDescent="0.35">
      <c r="A77" s="18"/>
      <c r="B77" s="18"/>
      <c r="C77" s="18" t="s">
        <v>321</v>
      </c>
      <c r="D77" s="19"/>
      <c r="E77" s="8"/>
      <c r="F77" s="21">
        <f>Source!AM108</f>
        <v>3.07</v>
      </c>
      <c r="G77" s="20" t="str">
        <f>Source!DE108</f>
        <v>)*122)*0,3)*3</v>
      </c>
      <c r="H77" s="8">
        <f>Source!AV108</f>
        <v>1</v>
      </c>
      <c r="I77" s="8">
        <f>IF(Source!BB108&lt;&gt; 0, Source!BB108, 1)</f>
        <v>1</v>
      </c>
      <c r="J77" s="21">
        <f>Source!Q108</f>
        <v>21613.77</v>
      </c>
      <c r="K77" s="21"/>
    </row>
    <row r="78" spans="1:22" ht="14.5" x14ac:dyDescent="0.35">
      <c r="A78" s="18"/>
      <c r="B78" s="18"/>
      <c r="C78" s="18" t="s">
        <v>322</v>
      </c>
      <c r="D78" s="19"/>
      <c r="E78" s="8"/>
      <c r="F78" s="21">
        <f>Source!AN108</f>
        <v>0.05</v>
      </c>
      <c r="G78" s="20" t="str">
        <f>Source!DF108</f>
        <v>)*122)*0,3)*3</v>
      </c>
      <c r="H78" s="8">
        <f>Source!AV108</f>
        <v>1</v>
      </c>
      <c r="I78" s="8">
        <f>IF(Source!BS108&lt;&gt; 0, Source!BS108, 1)</f>
        <v>1</v>
      </c>
      <c r="J78" s="29">
        <f>Source!R108</f>
        <v>352.02</v>
      </c>
      <c r="K78" s="21"/>
    </row>
    <row r="79" spans="1:22" ht="14.5" x14ac:dyDescent="0.35">
      <c r="A79" s="18"/>
      <c r="B79" s="18"/>
      <c r="C79" s="18" t="s">
        <v>313</v>
      </c>
      <c r="D79" s="19"/>
      <c r="E79" s="8"/>
      <c r="F79" s="21">
        <f>Source!AL108</f>
        <v>6.63</v>
      </c>
      <c r="G79" s="20" t="str">
        <f>Source!DD108</f>
        <v>)*122)*0,3)*3</v>
      </c>
      <c r="H79" s="8">
        <f>Source!AW108</f>
        <v>1</v>
      </c>
      <c r="I79" s="8">
        <f>IF(Source!BC108&lt;&gt; 0, Source!BC108, 1)</f>
        <v>1</v>
      </c>
      <c r="J79" s="21">
        <f>Source!P108</f>
        <v>46677.29</v>
      </c>
      <c r="K79" s="21"/>
    </row>
    <row r="80" spans="1:22" ht="28.5" x14ac:dyDescent="0.35">
      <c r="A80" s="18" t="s">
        <v>101</v>
      </c>
      <c r="B80" s="18" t="str">
        <f>Source!F109</f>
        <v>21.1-25-13</v>
      </c>
      <c r="C80" s="18" t="str">
        <f>Source!G109</f>
        <v>Вода</v>
      </c>
      <c r="D80" s="19" t="str">
        <f>Source!H109</f>
        <v>м3</v>
      </c>
      <c r="E80" s="8">
        <f>Source!I109</f>
        <v>-936.36183000000005</v>
      </c>
      <c r="F80" s="21">
        <f>Source!AK109</f>
        <v>49.83</v>
      </c>
      <c r="G80" s="23" t="s">
        <v>323</v>
      </c>
      <c r="H80" s="8">
        <f>Source!AW109</f>
        <v>1</v>
      </c>
      <c r="I80" s="8">
        <f>IF(Source!BC109&lt;&gt; 0, Source!BC109, 1)</f>
        <v>1</v>
      </c>
      <c r="J80" s="21">
        <f>Source!O109</f>
        <v>-46658.91</v>
      </c>
      <c r="K80" s="21"/>
      <c r="Q80">
        <f>ROUND((Source!BZ109/100)*ROUND((Source!AF109*Source!AV109)*Source!I109, 2), 2)</f>
        <v>0</v>
      </c>
      <c r="R80">
        <f>Source!X109</f>
        <v>0</v>
      </c>
      <c r="S80">
        <f>ROUND((Source!CA109/100)*ROUND((Source!AF109*Source!AV109)*Source!I109, 2), 2)</f>
        <v>0</v>
      </c>
      <c r="T80">
        <f>Source!Y109</f>
        <v>0</v>
      </c>
      <c r="U80">
        <f>ROUND((175/100)*ROUND((Source!AE109*Source!AV109)*Source!I109, 2), 2)</f>
        <v>0</v>
      </c>
      <c r="V80">
        <f>ROUND((108/100)*ROUND(Source!CS109*Source!I109, 2), 2)</f>
        <v>0</v>
      </c>
    </row>
    <row r="81" spans="1:22" ht="14.5" x14ac:dyDescent="0.35">
      <c r="A81" s="18"/>
      <c r="B81" s="18"/>
      <c r="C81" s="18" t="s">
        <v>315</v>
      </c>
      <c r="D81" s="19" t="s">
        <v>316</v>
      </c>
      <c r="E81" s="8">
        <f>Source!AT108</f>
        <v>70</v>
      </c>
      <c r="F81" s="21"/>
      <c r="G81" s="20"/>
      <c r="H81" s="8"/>
      <c r="I81" s="8"/>
      <c r="J81" s="21">
        <f>SUM(R74:R80)</f>
        <v>110293.57</v>
      </c>
      <c r="K81" s="21"/>
    </row>
    <row r="82" spans="1:22" ht="14.5" x14ac:dyDescent="0.35">
      <c r="A82" s="18"/>
      <c r="B82" s="18"/>
      <c r="C82" s="18" t="s">
        <v>317</v>
      </c>
      <c r="D82" s="19" t="s">
        <v>316</v>
      </c>
      <c r="E82" s="8">
        <f>Source!AU108</f>
        <v>10</v>
      </c>
      <c r="F82" s="21"/>
      <c r="G82" s="20"/>
      <c r="H82" s="8"/>
      <c r="I82" s="8"/>
      <c r="J82" s="21">
        <f>SUM(T74:T81)</f>
        <v>15756.22</v>
      </c>
      <c r="K82" s="21"/>
    </row>
    <row r="83" spans="1:22" ht="14.5" x14ac:dyDescent="0.35">
      <c r="A83" s="18"/>
      <c r="B83" s="18"/>
      <c r="C83" s="18" t="s">
        <v>324</v>
      </c>
      <c r="D83" s="19" t="s">
        <v>316</v>
      </c>
      <c r="E83" s="8">
        <f>108</f>
        <v>108</v>
      </c>
      <c r="F83" s="21"/>
      <c r="G83" s="20"/>
      <c r="H83" s="8"/>
      <c r="I83" s="8"/>
      <c r="J83" s="21">
        <f>SUM(V74:V82)</f>
        <v>380.18</v>
      </c>
      <c r="K83" s="21"/>
    </row>
    <row r="84" spans="1:22" ht="14.5" x14ac:dyDescent="0.35">
      <c r="A84" s="18"/>
      <c r="B84" s="18"/>
      <c r="C84" s="18" t="s">
        <v>318</v>
      </c>
      <c r="D84" s="19" t="s">
        <v>319</v>
      </c>
      <c r="E84" s="8">
        <f>Source!AQ108</f>
        <v>0.08</v>
      </c>
      <c r="F84" s="21"/>
      <c r="G84" s="20" t="str">
        <f>Source!DI108</f>
        <v>)*122)*0,3)*3</v>
      </c>
      <c r="H84" s="8">
        <f>Source!AV108</f>
        <v>1</v>
      </c>
      <c r="I84" s="8"/>
      <c r="J84" s="21"/>
      <c r="K84" s="21">
        <f>Source!U108</f>
        <v>563.22516095999993</v>
      </c>
    </row>
    <row r="85" spans="1:22" ht="14" x14ac:dyDescent="0.3">
      <c r="A85" s="25"/>
      <c r="B85" s="25"/>
      <c r="C85" s="25"/>
      <c r="D85" s="25"/>
      <c r="E85" s="25"/>
      <c r="F85" s="25"/>
      <c r="G85" s="25"/>
      <c r="H85" s="25"/>
      <c r="I85" s="49">
        <f>J76+J77+J79+J81+J82+J83+SUM(J80:J80)</f>
        <v>305624.36</v>
      </c>
      <c r="J85" s="49"/>
      <c r="K85" s="26">
        <f>IF(Source!I108&lt;&gt;0, ROUND(I85/Source!I108, 2), 0)</f>
        <v>4766.49</v>
      </c>
      <c r="P85" s="24">
        <f>I85</f>
        <v>305624.36</v>
      </c>
    </row>
    <row r="86" spans="1:22" ht="56" x14ac:dyDescent="0.35">
      <c r="A86" s="18">
        <v>5</v>
      </c>
      <c r="B86" s="18" t="str">
        <f>Source!F110</f>
        <v>1.10-1101-1-1/1</v>
      </c>
      <c r="C86" s="18" t="str">
        <f>Source!G110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86" s="19" t="str">
        <f>Source!H110</f>
        <v>100 м2</v>
      </c>
      <c r="E86" s="8">
        <f>Source!I110</f>
        <v>27.479759999999999</v>
      </c>
      <c r="F86" s="21"/>
      <c r="G86" s="20"/>
      <c r="H86" s="8"/>
      <c r="I86" s="8"/>
      <c r="J86" s="21"/>
      <c r="K86" s="21"/>
      <c r="Q86">
        <f>ROUND((Source!BZ110/100)*ROUND((Source!AF110*Source!AV110)*Source!I110, 2), 2)</f>
        <v>543653.09</v>
      </c>
      <c r="R86">
        <f>Source!X110</f>
        <v>543653.09</v>
      </c>
      <c r="S86">
        <f>ROUND((Source!CA110/100)*ROUND((Source!AF110*Source!AV110)*Source!I110, 2), 2)</f>
        <v>77664.73</v>
      </c>
      <c r="T86">
        <f>Source!Y110</f>
        <v>77664.73</v>
      </c>
      <c r="U86">
        <f>ROUND((175/100)*ROUND((Source!AE110*Source!AV110)*Source!I110, 2), 2)</f>
        <v>0</v>
      </c>
      <c r="V86">
        <f>ROUND((108/100)*ROUND(Source!CS110*Source!I110, 2), 2)</f>
        <v>0</v>
      </c>
    </row>
    <row r="87" spans="1:22" x14ac:dyDescent="0.25">
      <c r="C87" s="22" t="str">
        <f>"Объем: "&amp;Source!I110&amp;"=9159,92*"&amp;"0,3/"&amp;"100"</f>
        <v>Объем: 27,47976=9159,92*0,3/100</v>
      </c>
    </row>
    <row r="88" spans="1:22" ht="14.5" x14ac:dyDescent="0.35">
      <c r="A88" s="18"/>
      <c r="B88" s="18"/>
      <c r="C88" s="18" t="s">
        <v>312</v>
      </c>
      <c r="D88" s="19"/>
      <c r="E88" s="8"/>
      <c r="F88" s="21">
        <f>Source!AO110</f>
        <v>257.39999999999998</v>
      </c>
      <c r="G88" s="20" t="str">
        <f>Source!DG110</f>
        <v>)*122)*0,3)*3</v>
      </c>
      <c r="H88" s="8">
        <f>Source!AV110</f>
        <v>1</v>
      </c>
      <c r="I88" s="8">
        <f>IF(Source!BA110&lt;&gt; 0, Source!BA110, 1)</f>
        <v>1</v>
      </c>
      <c r="J88" s="21">
        <f>Source!S110</f>
        <v>776647.27</v>
      </c>
      <c r="K88" s="21"/>
    </row>
    <row r="89" spans="1:22" ht="14.5" x14ac:dyDescent="0.35">
      <c r="A89" s="18"/>
      <c r="B89" s="18"/>
      <c r="C89" s="18" t="s">
        <v>313</v>
      </c>
      <c r="D89" s="19"/>
      <c r="E89" s="8"/>
      <c r="F89" s="21">
        <f>Source!AL110</f>
        <v>27.76</v>
      </c>
      <c r="G89" s="20" t="str">
        <f>Source!DD110</f>
        <v>)*122)*0,3)*3</v>
      </c>
      <c r="H89" s="8">
        <f>Source!AW110</f>
        <v>1</v>
      </c>
      <c r="I89" s="8">
        <f>IF(Source!BC110&lt;&gt; 0, Source!BC110, 1)</f>
        <v>1</v>
      </c>
      <c r="J89" s="21">
        <f>Source!P110</f>
        <v>83759.63</v>
      </c>
      <c r="K89" s="21"/>
    </row>
    <row r="90" spans="1:22" ht="28.5" x14ac:dyDescent="0.35">
      <c r="A90" s="18" t="s">
        <v>106</v>
      </c>
      <c r="B90" s="18" t="str">
        <f>Source!F111</f>
        <v>21.1-25-13</v>
      </c>
      <c r="C90" s="18" t="str">
        <f>Source!G111</f>
        <v>Вода</v>
      </c>
      <c r="D90" s="19" t="str">
        <f>Source!H111</f>
        <v>м3</v>
      </c>
      <c r="E90" s="8">
        <f>Source!I111</f>
        <v>-30.172775999999999</v>
      </c>
      <c r="F90" s="21">
        <f>Source!AK111</f>
        <v>49.83</v>
      </c>
      <c r="G90" s="23" t="s">
        <v>323</v>
      </c>
      <c r="H90" s="8">
        <f>Source!AW111</f>
        <v>1</v>
      </c>
      <c r="I90" s="8">
        <f>IF(Source!BC111&lt;&gt; 0, Source!BC111, 1)</f>
        <v>1</v>
      </c>
      <c r="J90" s="21">
        <f>Source!O111</f>
        <v>-1503.51</v>
      </c>
      <c r="K90" s="21"/>
      <c r="Q90">
        <f>ROUND((Source!BZ111/100)*ROUND((Source!AF111*Source!AV111)*Source!I111, 2), 2)</f>
        <v>0</v>
      </c>
      <c r="R90">
        <f>Source!X111</f>
        <v>0</v>
      </c>
      <c r="S90">
        <f>ROUND((Source!CA111/100)*ROUND((Source!AF111*Source!AV111)*Source!I111, 2), 2)</f>
        <v>0</v>
      </c>
      <c r="T90">
        <f>Source!Y111</f>
        <v>0</v>
      </c>
      <c r="U90">
        <f>ROUND((175/100)*ROUND((Source!AE111*Source!AV111)*Source!I111, 2), 2)</f>
        <v>0</v>
      </c>
      <c r="V90">
        <f>ROUND((108/100)*ROUND(Source!CS111*Source!I111, 2), 2)</f>
        <v>0</v>
      </c>
    </row>
    <row r="91" spans="1:22" ht="14.5" x14ac:dyDescent="0.35">
      <c r="A91" s="18"/>
      <c r="B91" s="18"/>
      <c r="C91" s="18" t="s">
        <v>315</v>
      </c>
      <c r="D91" s="19" t="s">
        <v>316</v>
      </c>
      <c r="E91" s="8">
        <f>Source!AT110</f>
        <v>70</v>
      </c>
      <c r="F91" s="21"/>
      <c r="G91" s="20"/>
      <c r="H91" s="8"/>
      <c r="I91" s="8"/>
      <c r="J91" s="21">
        <f>SUM(R86:R90)</f>
        <v>543653.09</v>
      </c>
      <c r="K91" s="21"/>
    </row>
    <row r="92" spans="1:22" ht="14.5" x14ac:dyDescent="0.35">
      <c r="A92" s="18"/>
      <c r="B92" s="18"/>
      <c r="C92" s="18" t="s">
        <v>317</v>
      </c>
      <c r="D92" s="19" t="s">
        <v>316</v>
      </c>
      <c r="E92" s="8">
        <f>Source!AU110</f>
        <v>10</v>
      </c>
      <c r="F92" s="21"/>
      <c r="G92" s="20"/>
      <c r="H92" s="8"/>
      <c r="I92" s="8"/>
      <c r="J92" s="21">
        <f>SUM(T86:T91)</f>
        <v>77664.73</v>
      </c>
      <c r="K92" s="21"/>
    </row>
    <row r="93" spans="1:22" ht="14.5" x14ac:dyDescent="0.35">
      <c r="A93" s="18"/>
      <c r="B93" s="18"/>
      <c r="C93" s="18" t="s">
        <v>318</v>
      </c>
      <c r="D93" s="19" t="s">
        <v>319</v>
      </c>
      <c r="E93" s="8">
        <f>Source!AQ110</f>
        <v>0.92</v>
      </c>
      <c r="F93" s="21"/>
      <c r="G93" s="20" t="str">
        <f>Source!DI110</f>
        <v>)*122)*0,3)*3</v>
      </c>
      <c r="H93" s="8">
        <f>Source!AV110</f>
        <v>1</v>
      </c>
      <c r="I93" s="8"/>
      <c r="J93" s="21"/>
      <c r="K93" s="21">
        <f>Source!U110</f>
        <v>2775.8954361600004</v>
      </c>
    </row>
    <row r="94" spans="1:22" ht="14" x14ac:dyDescent="0.3">
      <c r="A94" s="25"/>
      <c r="B94" s="25"/>
      <c r="C94" s="25"/>
      <c r="D94" s="25"/>
      <c r="E94" s="25"/>
      <c r="F94" s="25"/>
      <c r="G94" s="25"/>
      <c r="H94" s="25"/>
      <c r="I94" s="49">
        <f>J88+J89+J91+J92+SUM(J90:J90)</f>
        <v>1480221.21</v>
      </c>
      <c r="J94" s="49"/>
      <c r="K94" s="26">
        <f>IF(Source!I110&lt;&gt;0, ROUND(I94/Source!I110, 2), 0)</f>
        <v>53865.87</v>
      </c>
      <c r="P94" s="24">
        <f>I94</f>
        <v>1480221.21</v>
      </c>
    </row>
    <row r="95" spans="1:22" ht="42" x14ac:dyDescent="0.35">
      <c r="A95" s="18">
        <v>6</v>
      </c>
      <c r="B95" s="18" t="str">
        <f>Source!F112</f>
        <v>1.10-1101-1-3/1</v>
      </c>
      <c r="C95" s="18" t="str">
        <f>Source!G112</f>
        <v>Мытье полов санузлов и душевых в зданиях административно-хозяйственного назначения</v>
      </c>
      <c r="D95" s="19" t="str">
        <f>Source!H112</f>
        <v>100 м2</v>
      </c>
      <c r="E95" s="8">
        <f>Source!I112</f>
        <v>3.5419999999999998</v>
      </c>
      <c r="F95" s="21"/>
      <c r="G95" s="20"/>
      <c r="H95" s="8"/>
      <c r="I95" s="8"/>
      <c r="J95" s="21"/>
      <c r="K95" s="21"/>
      <c r="Q95">
        <f>ROUND((Source!BZ112/100)*ROUND((Source!AF112*Source!AV112)*Source!I112, 2), 2)</f>
        <v>89114.42</v>
      </c>
      <c r="R95">
        <f>Source!X112</f>
        <v>89114.42</v>
      </c>
      <c r="S95">
        <f>ROUND((Source!CA112/100)*ROUND((Source!AF112*Source!AV112)*Source!I112, 2), 2)</f>
        <v>12730.63</v>
      </c>
      <c r="T95">
        <f>Source!Y112</f>
        <v>12730.63</v>
      </c>
      <c r="U95">
        <f>ROUND((175/100)*ROUND((Source!AE112*Source!AV112)*Source!I112, 2), 2)</f>
        <v>0</v>
      </c>
      <c r="V95">
        <f>ROUND((108/100)*ROUND(Source!CS112*Source!I112, 2), 2)</f>
        <v>0</v>
      </c>
    </row>
    <row r="96" spans="1:22" x14ac:dyDescent="0.25">
      <c r="C96" s="22" t="str">
        <f>"Объем: "&amp;Source!I112&amp;"=354,2/"&amp;"100"</f>
        <v>Объем: 3,542=354,2/100</v>
      </c>
    </row>
    <row r="97" spans="1:22" ht="14.5" x14ac:dyDescent="0.35">
      <c r="A97" s="18"/>
      <c r="B97" s="18"/>
      <c r="C97" s="18" t="s">
        <v>312</v>
      </c>
      <c r="D97" s="19"/>
      <c r="E97" s="8"/>
      <c r="F97" s="21">
        <f>Source!AO112</f>
        <v>327.33999999999997</v>
      </c>
      <c r="G97" s="20" t="str">
        <f>Source!DG112</f>
        <v>)*122)*0,3)*3</v>
      </c>
      <c r="H97" s="8">
        <f>Source!AV112</f>
        <v>1</v>
      </c>
      <c r="I97" s="8">
        <f>IF(Source!BA112&lt;&gt; 0, Source!BA112, 1)</f>
        <v>1</v>
      </c>
      <c r="J97" s="21">
        <f>Source!S112</f>
        <v>127306.32</v>
      </c>
      <c r="K97" s="21"/>
    </row>
    <row r="98" spans="1:22" ht="14.5" x14ac:dyDescent="0.35">
      <c r="A98" s="18"/>
      <c r="B98" s="18"/>
      <c r="C98" s="18" t="s">
        <v>313</v>
      </c>
      <c r="D98" s="19"/>
      <c r="E98" s="8"/>
      <c r="F98" s="21">
        <f>Source!AL112</f>
        <v>16.68</v>
      </c>
      <c r="G98" s="20" t="str">
        <f>Source!DD112</f>
        <v>)*122)*0,3)*3</v>
      </c>
      <c r="H98" s="8">
        <f>Source!AW112</f>
        <v>1</v>
      </c>
      <c r="I98" s="8">
        <f>IF(Source!BC112&lt;&gt; 0, Source!BC112, 1)</f>
        <v>1</v>
      </c>
      <c r="J98" s="21">
        <f>Source!P112</f>
        <v>6487.05</v>
      </c>
      <c r="K98" s="21"/>
    </row>
    <row r="99" spans="1:22" ht="28.5" x14ac:dyDescent="0.35">
      <c r="A99" s="18" t="s">
        <v>111</v>
      </c>
      <c r="B99" s="18" t="str">
        <f>Source!F113</f>
        <v>21.1-25-13</v>
      </c>
      <c r="C99" s="18" t="str">
        <f>Source!G113</f>
        <v>Вода</v>
      </c>
      <c r="D99" s="19" t="str">
        <f>Source!H113</f>
        <v>м3</v>
      </c>
      <c r="E99" s="8">
        <f>Source!I113</f>
        <v>-3.889116</v>
      </c>
      <c r="F99" s="21">
        <f>Source!AK113</f>
        <v>49.83</v>
      </c>
      <c r="G99" s="23" t="s">
        <v>323</v>
      </c>
      <c r="H99" s="8">
        <f>Source!AW113</f>
        <v>1</v>
      </c>
      <c r="I99" s="8">
        <f>IF(Source!BC113&lt;&gt; 0, Source!BC113, 1)</f>
        <v>1</v>
      </c>
      <c r="J99" s="21">
        <f>Source!O113</f>
        <v>-193.79</v>
      </c>
      <c r="K99" s="21"/>
      <c r="Q99">
        <f>ROUND((Source!BZ113/100)*ROUND((Source!AF113*Source!AV113)*Source!I113, 2), 2)</f>
        <v>0</v>
      </c>
      <c r="R99">
        <f>Source!X113</f>
        <v>0</v>
      </c>
      <c r="S99">
        <f>ROUND((Source!CA113/100)*ROUND((Source!AF113*Source!AV113)*Source!I113, 2), 2)</f>
        <v>0</v>
      </c>
      <c r="T99">
        <f>Source!Y113</f>
        <v>0</v>
      </c>
      <c r="U99">
        <f>ROUND((175/100)*ROUND((Source!AE113*Source!AV113)*Source!I113, 2), 2)</f>
        <v>0</v>
      </c>
      <c r="V99">
        <f>ROUND((108/100)*ROUND(Source!CS113*Source!I113, 2), 2)</f>
        <v>0</v>
      </c>
    </row>
    <row r="100" spans="1:22" ht="14.5" x14ac:dyDescent="0.35">
      <c r="A100" s="18"/>
      <c r="B100" s="18"/>
      <c r="C100" s="18" t="s">
        <v>315</v>
      </c>
      <c r="D100" s="19" t="s">
        <v>316</v>
      </c>
      <c r="E100" s="8">
        <f>Source!AT112</f>
        <v>70</v>
      </c>
      <c r="F100" s="21"/>
      <c r="G100" s="20"/>
      <c r="H100" s="8"/>
      <c r="I100" s="8"/>
      <c r="J100" s="21">
        <f>SUM(R95:R99)</f>
        <v>89114.42</v>
      </c>
      <c r="K100" s="21"/>
    </row>
    <row r="101" spans="1:22" ht="14.5" x14ac:dyDescent="0.35">
      <c r="A101" s="18"/>
      <c r="B101" s="18"/>
      <c r="C101" s="18" t="s">
        <v>317</v>
      </c>
      <c r="D101" s="19" t="s">
        <v>316</v>
      </c>
      <c r="E101" s="8">
        <f>Source!AU112</f>
        <v>10</v>
      </c>
      <c r="F101" s="21"/>
      <c r="G101" s="20"/>
      <c r="H101" s="8"/>
      <c r="I101" s="8"/>
      <c r="J101" s="21">
        <f>SUM(T95:T100)</f>
        <v>12730.63</v>
      </c>
      <c r="K101" s="21"/>
    </row>
    <row r="102" spans="1:22" ht="14.5" x14ac:dyDescent="0.35">
      <c r="A102" s="18"/>
      <c r="B102" s="18"/>
      <c r="C102" s="18" t="s">
        <v>318</v>
      </c>
      <c r="D102" s="19" t="s">
        <v>319</v>
      </c>
      <c r="E102" s="8">
        <f>Source!AQ112</f>
        <v>1.17</v>
      </c>
      <c r="F102" s="21"/>
      <c r="G102" s="20" t="str">
        <f>Source!DI112</f>
        <v>)*122)*0,3)*3</v>
      </c>
      <c r="H102" s="8">
        <f>Source!AV112</f>
        <v>1</v>
      </c>
      <c r="I102" s="8"/>
      <c r="J102" s="21"/>
      <c r="K102" s="21">
        <f>Source!U112</f>
        <v>455.02657199999993</v>
      </c>
    </row>
    <row r="103" spans="1:22" ht="14" x14ac:dyDescent="0.3">
      <c r="A103" s="25"/>
      <c r="B103" s="25"/>
      <c r="C103" s="25"/>
      <c r="D103" s="25"/>
      <c r="E103" s="25"/>
      <c r="F103" s="25"/>
      <c r="G103" s="25"/>
      <c r="H103" s="25"/>
      <c r="I103" s="49">
        <f>J97+J98+J100+J101+SUM(J99:J99)</f>
        <v>235444.62999999998</v>
      </c>
      <c r="J103" s="49"/>
      <c r="K103" s="26">
        <f>IF(Source!I112&lt;&gt;0, ROUND(I103/Source!I112, 2), 0)</f>
        <v>66472.23</v>
      </c>
      <c r="P103" s="24">
        <f>I103</f>
        <v>235444.62999999998</v>
      </c>
    </row>
    <row r="104" spans="1:22" ht="42" x14ac:dyDescent="0.35">
      <c r="A104" s="18">
        <v>7</v>
      </c>
      <c r="B104" s="18" t="str">
        <f>Source!F114</f>
        <v>1.10-1101-1-2/1</v>
      </c>
      <c r="C104" s="18" t="str">
        <f>Source!G114</f>
        <v>Мытье полов кабинетов в зданиях административно-хозяйственного назначения</v>
      </c>
      <c r="D104" s="19" t="str">
        <f>Source!H114</f>
        <v>100 м2</v>
      </c>
      <c r="E104" s="8">
        <f>Source!I114</f>
        <v>32.280500000000004</v>
      </c>
      <c r="F104" s="21"/>
      <c r="G104" s="20"/>
      <c r="H104" s="8"/>
      <c r="I104" s="8"/>
      <c r="J104" s="21"/>
      <c r="K104" s="21"/>
      <c r="Q104">
        <f>ROUND((Source!BZ114/100)*ROUND((Source!AF114*Source!AV114)*Source!I114, 2), 2)</f>
        <v>562262.18000000005</v>
      </c>
      <c r="R104">
        <f>Source!X114</f>
        <v>562262.18000000005</v>
      </c>
      <c r="S104">
        <f>ROUND((Source!CA114/100)*ROUND((Source!AF114*Source!AV114)*Source!I114, 2), 2)</f>
        <v>80323.17</v>
      </c>
      <c r="T104">
        <f>Source!Y114</f>
        <v>80323.17</v>
      </c>
      <c r="U104">
        <f>ROUND((175/100)*ROUND((Source!AE114*Source!AV114)*Source!I114, 2), 2)</f>
        <v>0</v>
      </c>
      <c r="V104">
        <f>ROUND((108/100)*ROUND(Source!CS114*Source!I114, 2), 2)</f>
        <v>0</v>
      </c>
    </row>
    <row r="105" spans="1:22" x14ac:dyDescent="0.25">
      <c r="C105" s="22" t="str">
        <f>"Объем: "&amp;Source!I114&amp;"=3228,05/"&amp;"100"</f>
        <v>Объем: 32,2805=3228,05/100</v>
      </c>
    </row>
    <row r="106" spans="1:22" ht="14.5" x14ac:dyDescent="0.35">
      <c r="A106" s="18"/>
      <c r="B106" s="18"/>
      <c r="C106" s="18" t="s">
        <v>312</v>
      </c>
      <c r="D106" s="19"/>
      <c r="E106" s="8"/>
      <c r="F106" s="21">
        <f>Source!AO114</f>
        <v>226.62</v>
      </c>
      <c r="G106" s="20" t="str">
        <f>Source!DG114</f>
        <v>)*122)*0,3)*3</v>
      </c>
      <c r="H106" s="8">
        <f>Source!AV114</f>
        <v>1</v>
      </c>
      <c r="I106" s="8">
        <f>IF(Source!BA114&lt;&gt; 0, Source!BA114, 1)</f>
        <v>1</v>
      </c>
      <c r="J106" s="21">
        <f>Source!S114</f>
        <v>803231.68</v>
      </c>
      <c r="K106" s="21"/>
    </row>
    <row r="107" spans="1:22" ht="14.5" x14ac:dyDescent="0.35">
      <c r="A107" s="18"/>
      <c r="B107" s="18"/>
      <c r="C107" s="18" t="s">
        <v>313</v>
      </c>
      <c r="D107" s="19"/>
      <c r="E107" s="8"/>
      <c r="F107" s="21">
        <f>Source!AL114</f>
        <v>43.63</v>
      </c>
      <c r="G107" s="20" t="str">
        <f>Source!DD114</f>
        <v>)*122)*0,3)*3</v>
      </c>
      <c r="H107" s="8">
        <f>Source!AW114</f>
        <v>1</v>
      </c>
      <c r="I107" s="8">
        <f>IF(Source!BC114&lt;&gt; 0, Source!BC114, 1)</f>
        <v>1</v>
      </c>
      <c r="J107" s="21">
        <f>Source!P114</f>
        <v>154642.12</v>
      </c>
      <c r="K107" s="21"/>
    </row>
    <row r="108" spans="1:22" ht="28.5" x14ac:dyDescent="0.35">
      <c r="A108" s="18" t="s">
        <v>116</v>
      </c>
      <c r="B108" s="18" t="str">
        <f>Source!F115</f>
        <v>21.1-25-13</v>
      </c>
      <c r="C108" s="18" t="str">
        <f>Source!G115</f>
        <v>Вода</v>
      </c>
      <c r="D108" s="19" t="str">
        <f>Source!H115</f>
        <v>м3</v>
      </c>
      <c r="E108" s="8">
        <f>Source!I115</f>
        <v>-35.443989000000002</v>
      </c>
      <c r="F108" s="21">
        <f>Source!AK115</f>
        <v>49.83</v>
      </c>
      <c r="G108" s="23" t="s">
        <v>323</v>
      </c>
      <c r="H108" s="8">
        <f>Source!AW115</f>
        <v>1</v>
      </c>
      <c r="I108" s="8">
        <f>IF(Source!BC115&lt;&gt; 0, Source!BC115, 1)</f>
        <v>1</v>
      </c>
      <c r="J108" s="21">
        <f>Source!O115</f>
        <v>-1766.17</v>
      </c>
      <c r="K108" s="21"/>
      <c r="Q108">
        <f>ROUND((Source!BZ115/100)*ROUND((Source!AF115*Source!AV115)*Source!I115, 2), 2)</f>
        <v>0</v>
      </c>
      <c r="R108">
        <f>Source!X115</f>
        <v>0</v>
      </c>
      <c r="S108">
        <f>ROUND((Source!CA115/100)*ROUND((Source!AF115*Source!AV115)*Source!I115, 2), 2)</f>
        <v>0</v>
      </c>
      <c r="T108">
        <f>Source!Y115</f>
        <v>0</v>
      </c>
      <c r="U108">
        <f>ROUND((175/100)*ROUND((Source!AE115*Source!AV115)*Source!I115, 2), 2)</f>
        <v>0</v>
      </c>
      <c r="V108">
        <f>ROUND((108/100)*ROUND(Source!CS115*Source!I115, 2), 2)</f>
        <v>0</v>
      </c>
    </row>
    <row r="109" spans="1:22" ht="14.5" x14ac:dyDescent="0.35">
      <c r="A109" s="18"/>
      <c r="B109" s="18"/>
      <c r="C109" s="18" t="s">
        <v>315</v>
      </c>
      <c r="D109" s="19" t="s">
        <v>316</v>
      </c>
      <c r="E109" s="8">
        <f>Source!AT114</f>
        <v>70</v>
      </c>
      <c r="F109" s="21"/>
      <c r="G109" s="20"/>
      <c r="H109" s="8"/>
      <c r="I109" s="8"/>
      <c r="J109" s="21">
        <f>SUM(R104:R108)</f>
        <v>562262.18000000005</v>
      </c>
      <c r="K109" s="21"/>
    </row>
    <row r="110" spans="1:22" ht="14.5" x14ac:dyDescent="0.35">
      <c r="A110" s="18"/>
      <c r="B110" s="18"/>
      <c r="C110" s="18" t="s">
        <v>317</v>
      </c>
      <c r="D110" s="19" t="s">
        <v>316</v>
      </c>
      <c r="E110" s="8">
        <f>Source!AU114</f>
        <v>10</v>
      </c>
      <c r="F110" s="21"/>
      <c r="G110" s="20"/>
      <c r="H110" s="8"/>
      <c r="I110" s="8"/>
      <c r="J110" s="21">
        <f>SUM(T104:T109)</f>
        <v>80323.17</v>
      </c>
      <c r="K110" s="21"/>
    </row>
    <row r="111" spans="1:22" ht="14.5" x14ac:dyDescent="0.35">
      <c r="A111" s="18"/>
      <c r="B111" s="18"/>
      <c r="C111" s="18" t="s">
        <v>318</v>
      </c>
      <c r="D111" s="19" t="s">
        <v>319</v>
      </c>
      <c r="E111" s="8">
        <f>Source!AQ114</f>
        <v>0.81</v>
      </c>
      <c r="F111" s="21"/>
      <c r="G111" s="20" t="str">
        <f>Source!DI114</f>
        <v>)*122)*0,3)*3</v>
      </c>
      <c r="H111" s="8">
        <f>Source!AV114</f>
        <v>1</v>
      </c>
      <c r="I111" s="8"/>
      <c r="J111" s="21"/>
      <c r="K111" s="21">
        <f>Source!U114</f>
        <v>2870.9631090000003</v>
      </c>
    </row>
    <row r="112" spans="1:22" ht="14" x14ac:dyDescent="0.3">
      <c r="A112" s="25"/>
      <c r="B112" s="25"/>
      <c r="C112" s="25"/>
      <c r="D112" s="25"/>
      <c r="E112" s="25"/>
      <c r="F112" s="25"/>
      <c r="G112" s="25"/>
      <c r="H112" s="25"/>
      <c r="I112" s="49">
        <f>J106+J107+J109+J110+SUM(J108:J108)</f>
        <v>1598692.98</v>
      </c>
      <c r="J112" s="49"/>
      <c r="K112" s="26">
        <f>IF(Source!I114&lt;&gt;0, ROUND(I112/Source!I114, 2), 0)</f>
        <v>49525.04</v>
      </c>
      <c r="P112" s="24">
        <f>I112</f>
        <v>1598692.98</v>
      </c>
    </row>
    <row r="114" spans="1:22" ht="14" x14ac:dyDescent="0.3">
      <c r="A114" s="52" t="str">
        <f>CONCATENATE("Итого по подразделу: ",IF(Source!G117&lt;&gt;"Новый подраздел", Source!G117, ""))</f>
        <v>Итого по подразделу: Полы</v>
      </c>
      <c r="B114" s="52"/>
      <c r="C114" s="52"/>
      <c r="D114" s="52"/>
      <c r="E114" s="52"/>
      <c r="F114" s="52"/>
      <c r="G114" s="52"/>
      <c r="H114" s="52"/>
      <c r="I114" s="50">
        <f>SUM(P73:P113)</f>
        <v>3619983.1799999997</v>
      </c>
      <c r="J114" s="51"/>
      <c r="K114" s="27"/>
    </row>
    <row r="116" spans="1:22" ht="17" customHeight="1" x14ac:dyDescent="0.25"/>
    <row r="117" spans="1:22" ht="16.5" hidden="1" x14ac:dyDescent="0.35">
      <c r="A117" s="53" t="str">
        <f>CONCATENATE("Подраздел: ",IF(Source!G147&lt;&gt;"Новый подраздел", Source!G147, ""))</f>
        <v>Подраздел: Мытье окон, дверей, перегородок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 spans="1:22" ht="81" hidden="1" x14ac:dyDescent="0.35">
      <c r="A118" s="18">
        <v>8</v>
      </c>
      <c r="B118" s="18" t="s">
        <v>325</v>
      </c>
      <c r="C118" s="18" t="s">
        <v>326</v>
      </c>
      <c r="D118" s="19" t="str">
        <f>Source!H151</f>
        <v>100 м2</v>
      </c>
      <c r="E118" s="8">
        <f>Source!I151</f>
        <v>0</v>
      </c>
      <c r="F118" s="21"/>
      <c r="G118" s="20"/>
      <c r="H118" s="8"/>
      <c r="I118" s="8"/>
      <c r="J118" s="21"/>
      <c r="K118" s="21"/>
      <c r="Q118">
        <f>ROUND((Source!BZ151/100)*ROUND((Source!AF151*Source!AV151)*Source!I151, 2), 2)</f>
        <v>0</v>
      </c>
      <c r="R118">
        <f>Source!X151</f>
        <v>0</v>
      </c>
      <c r="S118">
        <f>ROUND((Source!CA151/100)*ROUND((Source!AF151*Source!AV151)*Source!I151, 2), 2)</f>
        <v>0</v>
      </c>
      <c r="T118">
        <f>Source!Y151</f>
        <v>0</v>
      </c>
      <c r="U118">
        <f>ROUND((175/100)*ROUND((Source!AE151*Source!AV151)*Source!I151, 2), 2)</f>
        <v>0</v>
      </c>
      <c r="V118">
        <f>ROUND((108/100)*ROUND(Source!CS151*Source!I151, 2), 2)</f>
        <v>0</v>
      </c>
    </row>
    <row r="119" spans="1:22" hidden="1" x14ac:dyDescent="0.25">
      <c r="C119" s="22" t="str">
        <f>"Объем: "&amp;Source!I151&amp;"=629,55/"&amp;"100"</f>
        <v>Объем: =629,55/100</v>
      </c>
    </row>
    <row r="120" spans="1:22" ht="14.5" hidden="1" x14ac:dyDescent="0.35">
      <c r="A120" s="18"/>
      <c r="B120" s="18"/>
      <c r="C120" s="18" t="s">
        <v>312</v>
      </c>
      <c r="D120" s="19"/>
      <c r="E120" s="8"/>
      <c r="F120" s="21">
        <f>Source!AO151</f>
        <v>900.89</v>
      </c>
      <c r="G120" s="20" t="str">
        <f>Source!DG151</f>
        <v>)*122)*0,3)*2</v>
      </c>
      <c r="H120" s="8">
        <f>Source!AV151</f>
        <v>1</v>
      </c>
      <c r="I120" s="8">
        <f>IF(Source!BA151&lt;&gt; 0, Source!BA151, 1)</f>
        <v>1</v>
      </c>
      <c r="J120" s="21">
        <f>Source!S151</f>
        <v>0</v>
      </c>
      <c r="K120" s="21"/>
    </row>
    <row r="121" spans="1:22" ht="14.5" hidden="1" x14ac:dyDescent="0.35">
      <c r="A121" s="18"/>
      <c r="B121" s="18"/>
      <c r="C121" s="18" t="s">
        <v>313</v>
      </c>
      <c r="D121" s="19"/>
      <c r="E121" s="8"/>
      <c r="F121" s="21">
        <f>Source!AL151</f>
        <v>4.08</v>
      </c>
      <c r="G121" s="20" t="str">
        <f>Source!DD151</f>
        <v>)*122)*0,3</v>
      </c>
      <c r="H121" s="8">
        <f>Source!AW151</f>
        <v>1</v>
      </c>
      <c r="I121" s="8">
        <f>IF(Source!BC151&lt;&gt; 0, Source!BC151, 1)</f>
        <v>1</v>
      </c>
      <c r="J121" s="21">
        <f>Source!P151</f>
        <v>0</v>
      </c>
      <c r="K121" s="21"/>
    </row>
    <row r="122" spans="1:22" ht="53" hidden="1" x14ac:dyDescent="0.35">
      <c r="A122" s="18" t="s">
        <v>125</v>
      </c>
      <c r="B122" s="18" t="s">
        <v>327</v>
      </c>
      <c r="C122" s="18" t="s">
        <v>328</v>
      </c>
      <c r="D122" s="19" t="str">
        <f>Source!H152</f>
        <v>м3</v>
      </c>
      <c r="E122" s="8">
        <f>Source!I152</f>
        <v>0</v>
      </c>
      <c r="F122" s="21">
        <f>Source!AK152</f>
        <v>49.83</v>
      </c>
      <c r="G122" s="23" t="s">
        <v>329</v>
      </c>
      <c r="H122" s="8">
        <f>Source!AW152</f>
        <v>1</v>
      </c>
      <c r="I122" s="8">
        <f>IF(Source!BC152&lt;&gt; 0, Source!BC152, 1)</f>
        <v>1</v>
      </c>
      <c r="J122" s="21">
        <f>Source!O152</f>
        <v>0</v>
      </c>
      <c r="K122" s="21"/>
      <c r="Q122">
        <f>ROUND((Source!BZ152/100)*ROUND((Source!AF152*Source!AV152)*Source!I152, 2), 2)</f>
        <v>0</v>
      </c>
      <c r="R122">
        <f>Source!X152</f>
        <v>0</v>
      </c>
      <c r="S122">
        <f>ROUND((Source!CA152/100)*ROUND((Source!AF152*Source!AV152)*Source!I152, 2), 2)</f>
        <v>0</v>
      </c>
      <c r="T122">
        <f>Source!Y152</f>
        <v>0</v>
      </c>
      <c r="U122">
        <f>ROUND((175/100)*ROUND((Source!AE152*Source!AV152)*Source!I152, 2), 2)</f>
        <v>0</v>
      </c>
      <c r="V122">
        <f>ROUND((108/100)*ROUND(Source!CS152*Source!I152, 2), 2)</f>
        <v>0</v>
      </c>
    </row>
    <row r="123" spans="1:22" ht="14.5" hidden="1" x14ac:dyDescent="0.35">
      <c r="A123" s="18"/>
      <c r="B123" s="18"/>
      <c r="C123" s="18" t="s">
        <v>315</v>
      </c>
      <c r="D123" s="19" t="s">
        <v>316</v>
      </c>
      <c r="E123" s="8">
        <f>Source!AT151</f>
        <v>70</v>
      </c>
      <c r="F123" s="21"/>
      <c r="G123" s="20"/>
      <c r="H123" s="8"/>
      <c r="I123" s="8"/>
      <c r="J123" s="21">
        <f>SUM(R118:R122)</f>
        <v>0</v>
      </c>
      <c r="K123" s="21"/>
    </row>
    <row r="124" spans="1:22" ht="14.5" hidden="1" x14ac:dyDescent="0.35">
      <c r="A124" s="18"/>
      <c r="B124" s="18"/>
      <c r="C124" s="18" t="s">
        <v>317</v>
      </c>
      <c r="D124" s="19" t="s">
        <v>316</v>
      </c>
      <c r="E124" s="8">
        <f>Source!AU151</f>
        <v>10</v>
      </c>
      <c r="F124" s="21"/>
      <c r="G124" s="20"/>
      <c r="H124" s="8"/>
      <c r="I124" s="8"/>
      <c r="J124" s="21">
        <f>SUM(T118:T123)</f>
        <v>0</v>
      </c>
      <c r="K124" s="21"/>
    </row>
    <row r="125" spans="1:22" ht="14.5" hidden="1" x14ac:dyDescent="0.35">
      <c r="A125" s="18"/>
      <c r="B125" s="18"/>
      <c r="C125" s="18" t="s">
        <v>318</v>
      </c>
      <c r="D125" s="19" t="s">
        <v>319</v>
      </c>
      <c r="E125" s="8">
        <f>Source!AQ151</f>
        <v>3.22</v>
      </c>
      <c r="F125" s="21"/>
      <c r="G125" s="20" t="str">
        <f>Source!DI151</f>
        <v>)*122)*0,3)*2</v>
      </c>
      <c r="H125" s="8">
        <f>Source!AV151</f>
        <v>1</v>
      </c>
      <c r="I125" s="8"/>
      <c r="J125" s="21"/>
      <c r="K125" s="21">
        <f>Source!U151</f>
        <v>0</v>
      </c>
    </row>
    <row r="126" spans="1:22" ht="14" hidden="1" x14ac:dyDescent="0.3">
      <c r="A126" s="25"/>
      <c r="B126" s="25"/>
      <c r="C126" s="25"/>
      <c r="D126" s="25"/>
      <c r="E126" s="25"/>
      <c r="F126" s="25"/>
      <c r="G126" s="25"/>
      <c r="H126" s="25"/>
      <c r="I126" s="49">
        <f>J120+J121+J123+J124+SUM(J122:J122)</f>
        <v>0</v>
      </c>
      <c r="J126" s="49"/>
      <c r="K126" s="26">
        <f>IF(Source!I151&lt;&gt;0, ROUND(I126/Source!I151, 2), 0)</f>
        <v>0</v>
      </c>
      <c r="P126" s="24">
        <f>I126</f>
        <v>0</v>
      </c>
    </row>
    <row r="127" spans="1:22" hidden="1" x14ac:dyDescent="0.25"/>
    <row r="128" spans="1:22" ht="14" hidden="1" x14ac:dyDescent="0.3">
      <c r="A128" s="52" t="str">
        <f>CONCATENATE("Итого по подразделу: ",IF(Source!G154&lt;&gt;"Новый подраздел", Source!G154, ""))</f>
        <v>Итого по подразделу: Мытье окон, дверей, перегородок</v>
      </c>
      <c r="B128" s="52"/>
      <c r="C128" s="52"/>
      <c r="D128" s="52"/>
      <c r="E128" s="52"/>
      <c r="F128" s="52"/>
      <c r="G128" s="52"/>
      <c r="H128" s="52"/>
      <c r="I128" s="50">
        <f>SUM(P117:P127)</f>
        <v>0</v>
      </c>
      <c r="J128" s="51"/>
      <c r="K128" s="27"/>
    </row>
    <row r="131" spans="1:22" ht="16.5" x14ac:dyDescent="0.35">
      <c r="A131" s="53" t="str">
        <f>CONCATENATE("Подраздел: ",IF(Source!G184&lt;&gt;"Новый подраздел", Source!G184, ""))</f>
        <v>Подраздел: Мытье сантехнических приборов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spans="1:22" ht="42" x14ac:dyDescent="0.35">
      <c r="A132" s="18">
        <v>9</v>
      </c>
      <c r="B132" s="18" t="str">
        <f>Source!F188</f>
        <v>1.16-1101-2-1/1</v>
      </c>
      <c r="C132" s="18" t="str">
        <f>Source!G188</f>
        <v>Уборка санитарно-технических приборов в туалетах административных зданий - унитазы</v>
      </c>
      <c r="D132" s="19" t="str">
        <f>Source!H188</f>
        <v>100 шт.</v>
      </c>
      <c r="E132" s="8">
        <f>Source!I188</f>
        <v>0.62</v>
      </c>
      <c r="F132" s="21"/>
      <c r="G132" s="20"/>
      <c r="H132" s="8"/>
      <c r="I132" s="8"/>
      <c r="J132" s="21"/>
      <c r="K132" s="21"/>
      <c r="Q132">
        <f>ROUND((Source!BZ188/100)*ROUND((Source!AF188*Source!AV188)*Source!I188, 2), 2)</f>
        <v>398194.9</v>
      </c>
      <c r="R132">
        <f>Source!X188</f>
        <v>398194.9</v>
      </c>
      <c r="S132">
        <f>ROUND((Source!CA188/100)*ROUND((Source!AF188*Source!AV188)*Source!I188, 2), 2)</f>
        <v>56884.99</v>
      </c>
      <c r="T132">
        <f>Source!Y188</f>
        <v>56884.99</v>
      </c>
      <c r="U132">
        <f>ROUND((175/100)*ROUND((Source!AE188*Source!AV188)*Source!I188, 2), 2)</f>
        <v>0</v>
      </c>
      <c r="V132">
        <f>ROUND((108/100)*ROUND(Source!CS188*Source!I188, 2), 2)</f>
        <v>0</v>
      </c>
    </row>
    <row r="133" spans="1:22" x14ac:dyDescent="0.25">
      <c r="C133" s="22" t="str">
        <f>"Объем: "&amp;Source!I188&amp;"=62/"&amp;"100"</f>
        <v>Объем: 0,62=62/100</v>
      </c>
    </row>
    <row r="134" spans="1:22" ht="14.5" x14ac:dyDescent="0.35">
      <c r="A134" s="18"/>
      <c r="B134" s="18"/>
      <c r="C134" s="18" t="s">
        <v>312</v>
      </c>
      <c r="D134" s="19"/>
      <c r="E134" s="8"/>
      <c r="F134" s="21">
        <f>Source!AO188</f>
        <v>2506.83</v>
      </c>
      <c r="G134" s="20" t="str">
        <f>Source!DG188</f>
        <v>)*122)*3</v>
      </c>
      <c r="H134" s="8">
        <f>Source!AV188</f>
        <v>1</v>
      </c>
      <c r="I134" s="8">
        <f>IF(Source!BA188&lt;&gt; 0, Source!BA188, 1)</f>
        <v>1</v>
      </c>
      <c r="J134" s="21">
        <f>Source!S188</f>
        <v>568849.86</v>
      </c>
      <c r="K134" s="21"/>
    </row>
    <row r="135" spans="1:22" ht="14.5" x14ac:dyDescent="0.35">
      <c r="A135" s="18"/>
      <c r="B135" s="18"/>
      <c r="C135" s="18" t="s">
        <v>313</v>
      </c>
      <c r="D135" s="19"/>
      <c r="E135" s="8"/>
      <c r="F135" s="21">
        <f>Source!AL188</f>
        <v>159.93</v>
      </c>
      <c r="G135" s="20" t="str">
        <f>Source!DD188</f>
        <v>)*122)*3</v>
      </c>
      <c r="H135" s="8">
        <f>Source!AW188</f>
        <v>1</v>
      </c>
      <c r="I135" s="8">
        <f>IF(Source!BC188&lt;&gt; 0, Source!BC188, 1)</f>
        <v>1</v>
      </c>
      <c r="J135" s="21">
        <f>Source!P188</f>
        <v>36291.32</v>
      </c>
      <c r="K135" s="21"/>
    </row>
    <row r="136" spans="1:22" ht="14.5" x14ac:dyDescent="0.35">
      <c r="A136" s="18" t="s">
        <v>132</v>
      </c>
      <c r="B136" s="18" t="str">
        <f>Source!F189</f>
        <v>21.1-25-13</v>
      </c>
      <c r="C136" s="18" t="str">
        <f>Source!G189</f>
        <v>Вода</v>
      </c>
      <c r="D136" s="19" t="str">
        <f>Source!H189</f>
        <v>м3</v>
      </c>
      <c r="E136" s="8">
        <f>Source!I189</f>
        <v>-79.421999999999997</v>
      </c>
      <c r="F136" s="21">
        <f>Source!AK189</f>
        <v>49.83</v>
      </c>
      <c r="G136" s="23" t="s">
        <v>320</v>
      </c>
      <c r="H136" s="8">
        <f>Source!AW189</f>
        <v>1</v>
      </c>
      <c r="I136" s="8">
        <f>IF(Source!BC189&lt;&gt; 0, Source!BC189, 1)</f>
        <v>1</v>
      </c>
      <c r="J136" s="21">
        <f>Source!O189</f>
        <v>-3957.6</v>
      </c>
      <c r="K136" s="21"/>
      <c r="Q136">
        <f>ROUND((Source!BZ189/100)*ROUND((Source!AF189*Source!AV189)*Source!I189, 2), 2)</f>
        <v>0</v>
      </c>
      <c r="R136">
        <f>Source!X189</f>
        <v>0</v>
      </c>
      <c r="S136">
        <f>ROUND((Source!CA189/100)*ROUND((Source!AF189*Source!AV189)*Source!I189, 2), 2)</f>
        <v>0</v>
      </c>
      <c r="T136">
        <f>Source!Y189</f>
        <v>0</v>
      </c>
      <c r="U136">
        <f>ROUND((175/100)*ROUND((Source!AE189*Source!AV189)*Source!I189, 2), 2)</f>
        <v>0</v>
      </c>
      <c r="V136">
        <f>ROUND((108/100)*ROUND(Source!CS189*Source!I189, 2), 2)</f>
        <v>0</v>
      </c>
    </row>
    <row r="137" spans="1:22" ht="14.5" x14ac:dyDescent="0.35">
      <c r="A137" s="18"/>
      <c r="B137" s="18"/>
      <c r="C137" s="18" t="s">
        <v>315</v>
      </c>
      <c r="D137" s="19" t="s">
        <v>316</v>
      </c>
      <c r="E137" s="8">
        <f>Source!AT188</f>
        <v>70</v>
      </c>
      <c r="F137" s="21"/>
      <c r="G137" s="20"/>
      <c r="H137" s="8"/>
      <c r="I137" s="8"/>
      <c r="J137" s="21">
        <f>SUM(R132:R136)</f>
        <v>398194.9</v>
      </c>
      <c r="K137" s="21"/>
    </row>
    <row r="138" spans="1:22" ht="14.5" x14ac:dyDescent="0.35">
      <c r="A138" s="18"/>
      <c r="B138" s="18"/>
      <c r="C138" s="18" t="s">
        <v>317</v>
      </c>
      <c r="D138" s="19" t="s">
        <v>316</v>
      </c>
      <c r="E138" s="8">
        <f>Source!AU188</f>
        <v>10</v>
      </c>
      <c r="F138" s="21"/>
      <c r="G138" s="20"/>
      <c r="H138" s="8"/>
      <c r="I138" s="8"/>
      <c r="J138" s="21">
        <f>SUM(T132:T137)</f>
        <v>56884.99</v>
      </c>
      <c r="K138" s="21"/>
    </row>
    <row r="139" spans="1:22" ht="14.5" x14ac:dyDescent="0.35">
      <c r="A139" s="18"/>
      <c r="B139" s="18"/>
      <c r="C139" s="18" t="s">
        <v>318</v>
      </c>
      <c r="D139" s="19" t="s">
        <v>319</v>
      </c>
      <c r="E139" s="8">
        <f>Source!AQ188</f>
        <v>8.9600000000000009</v>
      </c>
      <c r="F139" s="21"/>
      <c r="G139" s="20" t="str">
        <f>Source!DI188</f>
        <v>)*122)*3</v>
      </c>
      <c r="H139" s="8">
        <f>Source!AV188</f>
        <v>1</v>
      </c>
      <c r="I139" s="8"/>
      <c r="J139" s="21"/>
      <c r="K139" s="21">
        <f>Source!U188</f>
        <v>2033.2032000000004</v>
      </c>
    </row>
    <row r="140" spans="1:22" ht="14" x14ac:dyDescent="0.3">
      <c r="A140" s="25"/>
      <c r="B140" s="25"/>
      <c r="C140" s="25"/>
      <c r="D140" s="25"/>
      <c r="E140" s="25"/>
      <c r="F140" s="25"/>
      <c r="G140" s="25"/>
      <c r="H140" s="25"/>
      <c r="I140" s="49">
        <f>J134+J135+J137+J138+SUM(J136:J136)</f>
        <v>1056263.47</v>
      </c>
      <c r="J140" s="49"/>
      <c r="K140" s="26">
        <f>IF(Source!I188&lt;&gt;0, ROUND(I140/Source!I188, 2), 0)</f>
        <v>1703650.76</v>
      </c>
      <c r="P140" s="24">
        <f>I140</f>
        <v>1056263.47</v>
      </c>
    </row>
    <row r="141" spans="1:22" ht="42" x14ac:dyDescent="0.35">
      <c r="A141" s="18">
        <v>10</v>
      </c>
      <c r="B141" s="18" t="str">
        <f>Source!F190</f>
        <v>1.16-1101-2-2/1</v>
      </c>
      <c r="C141" s="18" t="str">
        <f>Source!G190</f>
        <v>Уборка санитарно-технических приборов в туалетах административных зданий - умывальники</v>
      </c>
      <c r="D141" s="19" t="str">
        <f>Source!H190</f>
        <v>100 шт.</v>
      </c>
      <c r="E141" s="8">
        <f>Source!I190</f>
        <v>0.47</v>
      </c>
      <c r="F141" s="21"/>
      <c r="G141" s="20"/>
      <c r="H141" s="8"/>
      <c r="I141" s="8"/>
      <c r="J141" s="21"/>
      <c r="K141" s="21"/>
      <c r="Q141">
        <f>ROUND((Source!BZ190/100)*ROUND((Source!AF190*Source!AV190)*Source!I190, 2), 2)</f>
        <v>166425.39000000001</v>
      </c>
      <c r="R141">
        <f>Source!X190</f>
        <v>166425.39000000001</v>
      </c>
      <c r="S141">
        <f>ROUND((Source!CA190/100)*ROUND((Source!AF190*Source!AV190)*Source!I190, 2), 2)</f>
        <v>23775.06</v>
      </c>
      <c r="T141">
        <f>Source!Y190</f>
        <v>23775.06</v>
      </c>
      <c r="U141">
        <f>ROUND((175/100)*ROUND((Source!AE190*Source!AV190)*Source!I190, 2), 2)</f>
        <v>0</v>
      </c>
      <c r="V141">
        <f>ROUND((108/100)*ROUND(Source!CS190*Source!I190, 2), 2)</f>
        <v>0</v>
      </c>
    </row>
    <row r="142" spans="1:22" x14ac:dyDescent="0.25">
      <c r="C142" s="22" t="str">
        <f>"Объем: "&amp;Source!I190&amp;"=47/"&amp;"100"</f>
        <v>Объем: 0,47=47/100</v>
      </c>
    </row>
    <row r="143" spans="1:22" ht="14.5" x14ac:dyDescent="0.35">
      <c r="A143" s="18"/>
      <c r="B143" s="18"/>
      <c r="C143" s="18" t="s">
        <v>312</v>
      </c>
      <c r="D143" s="19"/>
      <c r="E143" s="8"/>
      <c r="F143" s="21">
        <f>Source!AO190</f>
        <v>1382.11</v>
      </c>
      <c r="G143" s="20" t="str">
        <f>Source!DG190</f>
        <v>)*122)*3</v>
      </c>
      <c r="H143" s="8">
        <f>Source!AV190</f>
        <v>1</v>
      </c>
      <c r="I143" s="8">
        <f>IF(Source!BA190&lt;&gt; 0, Source!BA190, 1)</f>
        <v>1</v>
      </c>
      <c r="J143" s="21">
        <f>Source!S190</f>
        <v>237750.56</v>
      </c>
      <c r="K143" s="21"/>
    </row>
    <row r="144" spans="1:22" ht="14.5" x14ac:dyDescent="0.35">
      <c r="A144" s="18"/>
      <c r="B144" s="18"/>
      <c r="C144" s="18" t="s">
        <v>313</v>
      </c>
      <c r="D144" s="19"/>
      <c r="E144" s="8"/>
      <c r="F144" s="21">
        <f>Source!AL190</f>
        <v>141.94</v>
      </c>
      <c r="G144" s="20" t="str">
        <f>Source!DD190</f>
        <v>)*122)*3</v>
      </c>
      <c r="H144" s="8">
        <f>Source!AW190</f>
        <v>1</v>
      </c>
      <c r="I144" s="8">
        <f>IF(Source!BC190&lt;&gt; 0, Source!BC190, 1)</f>
        <v>1</v>
      </c>
      <c r="J144" s="21">
        <f>Source!P190</f>
        <v>24416.52</v>
      </c>
      <c r="K144" s="21"/>
    </row>
    <row r="145" spans="1:22" ht="14.5" x14ac:dyDescent="0.35">
      <c r="A145" s="18" t="s">
        <v>137</v>
      </c>
      <c r="B145" s="18" t="str">
        <f>Source!F191</f>
        <v>21.1-25-13</v>
      </c>
      <c r="C145" s="18" t="str">
        <f>Source!G191</f>
        <v>Вода</v>
      </c>
      <c r="D145" s="19" t="str">
        <f>Source!H191</f>
        <v>м3</v>
      </c>
      <c r="E145" s="8">
        <f>Source!I191</f>
        <v>-51.606000000000002</v>
      </c>
      <c r="F145" s="21">
        <f>Source!AK191</f>
        <v>49.83</v>
      </c>
      <c r="G145" s="23" t="s">
        <v>320</v>
      </c>
      <c r="H145" s="8">
        <f>Source!AW191</f>
        <v>1</v>
      </c>
      <c r="I145" s="8">
        <f>IF(Source!BC191&lt;&gt; 0, Source!BC191, 1)</f>
        <v>1</v>
      </c>
      <c r="J145" s="21">
        <f>Source!O191</f>
        <v>-2571.5300000000002</v>
      </c>
      <c r="K145" s="21"/>
      <c r="Q145">
        <f>ROUND((Source!BZ191/100)*ROUND((Source!AF191*Source!AV191)*Source!I191, 2), 2)</f>
        <v>0</v>
      </c>
      <c r="R145">
        <f>Source!X191</f>
        <v>0</v>
      </c>
      <c r="S145">
        <f>ROUND((Source!CA191/100)*ROUND((Source!AF191*Source!AV191)*Source!I191, 2), 2)</f>
        <v>0</v>
      </c>
      <c r="T145">
        <f>Source!Y191</f>
        <v>0</v>
      </c>
      <c r="U145">
        <f>ROUND((175/100)*ROUND((Source!AE191*Source!AV191)*Source!I191, 2), 2)</f>
        <v>0</v>
      </c>
      <c r="V145">
        <f>ROUND((108/100)*ROUND(Source!CS191*Source!I191, 2), 2)</f>
        <v>0</v>
      </c>
    </row>
    <row r="146" spans="1:22" ht="14.5" x14ac:dyDescent="0.35">
      <c r="A146" s="18"/>
      <c r="B146" s="18"/>
      <c r="C146" s="18" t="s">
        <v>315</v>
      </c>
      <c r="D146" s="19" t="s">
        <v>316</v>
      </c>
      <c r="E146" s="8">
        <f>Source!AT190</f>
        <v>70</v>
      </c>
      <c r="F146" s="21"/>
      <c r="G146" s="20"/>
      <c r="H146" s="8"/>
      <c r="I146" s="8"/>
      <c r="J146" s="21">
        <f>SUM(R141:R145)</f>
        <v>166425.39000000001</v>
      </c>
      <c r="K146" s="21"/>
    </row>
    <row r="147" spans="1:22" ht="14.5" x14ac:dyDescent="0.35">
      <c r="A147" s="18"/>
      <c r="B147" s="18"/>
      <c r="C147" s="18" t="s">
        <v>317</v>
      </c>
      <c r="D147" s="19" t="s">
        <v>316</v>
      </c>
      <c r="E147" s="8">
        <f>Source!AU190</f>
        <v>10</v>
      </c>
      <c r="F147" s="21"/>
      <c r="G147" s="20"/>
      <c r="H147" s="8"/>
      <c r="I147" s="8"/>
      <c r="J147" s="21">
        <f>SUM(T141:T146)</f>
        <v>23775.06</v>
      </c>
      <c r="K147" s="21"/>
    </row>
    <row r="148" spans="1:22" ht="14.5" x14ac:dyDescent="0.35">
      <c r="A148" s="18"/>
      <c r="B148" s="18"/>
      <c r="C148" s="18" t="s">
        <v>318</v>
      </c>
      <c r="D148" s="19" t="s">
        <v>319</v>
      </c>
      <c r="E148" s="8">
        <f>Source!AQ190</f>
        <v>4.9400000000000004</v>
      </c>
      <c r="F148" s="21"/>
      <c r="G148" s="20" t="str">
        <f>Source!DI190</f>
        <v>)*122)*3</v>
      </c>
      <c r="H148" s="8">
        <f>Source!AV190</f>
        <v>1</v>
      </c>
      <c r="I148" s="8"/>
      <c r="J148" s="21"/>
      <c r="K148" s="21">
        <f>Source!U190</f>
        <v>849.77880000000005</v>
      </c>
    </row>
    <row r="149" spans="1:22" ht="14" x14ac:dyDescent="0.3">
      <c r="A149" s="25"/>
      <c r="B149" s="25"/>
      <c r="C149" s="25"/>
      <c r="D149" s="25"/>
      <c r="E149" s="25"/>
      <c r="F149" s="25"/>
      <c r="G149" s="25"/>
      <c r="H149" s="25"/>
      <c r="I149" s="49">
        <f>J143+J144+J146+J147+SUM(J145:J145)</f>
        <v>449796</v>
      </c>
      <c r="J149" s="49"/>
      <c r="K149" s="26">
        <f>IF(Source!I190&lt;&gt;0, ROUND(I149/Source!I190, 2), 0)</f>
        <v>957012.77</v>
      </c>
      <c r="P149" s="24">
        <f>I149</f>
        <v>449796</v>
      </c>
    </row>
    <row r="150" spans="1:22" ht="42" x14ac:dyDescent="0.35">
      <c r="A150" s="18">
        <v>11</v>
      </c>
      <c r="B150" s="18" t="str">
        <f>Source!F192</f>
        <v>1.16-1101-2-2/1</v>
      </c>
      <c r="C150" s="18" t="str">
        <f>Source!G192</f>
        <v>Уборка санитарно-технических приборов в туалетах административных зданий - умывальники (поддоны)</v>
      </c>
      <c r="D150" s="19" t="str">
        <f>Source!H192</f>
        <v>100 шт.</v>
      </c>
      <c r="E150" s="8">
        <f>Source!I192</f>
        <v>0.11</v>
      </c>
      <c r="F150" s="21"/>
      <c r="G150" s="20"/>
      <c r="H150" s="8"/>
      <c r="I150" s="8"/>
      <c r="J150" s="21"/>
      <c r="K150" s="21"/>
      <c r="Q150">
        <f>ROUND((Source!BZ192/100)*ROUND((Source!AF192*Source!AV192)*Source!I192, 2), 2)</f>
        <v>38950.629999999997</v>
      </c>
      <c r="R150">
        <f>Source!X192</f>
        <v>38950.629999999997</v>
      </c>
      <c r="S150">
        <f>ROUND((Source!CA192/100)*ROUND((Source!AF192*Source!AV192)*Source!I192, 2), 2)</f>
        <v>5564.38</v>
      </c>
      <c r="T150">
        <f>Source!Y192</f>
        <v>5564.38</v>
      </c>
      <c r="U150">
        <f>ROUND((175/100)*ROUND((Source!AE192*Source!AV192)*Source!I192, 2), 2)</f>
        <v>0</v>
      </c>
      <c r="V150">
        <f>ROUND((108/100)*ROUND(Source!CS192*Source!I192, 2), 2)</f>
        <v>0</v>
      </c>
    </row>
    <row r="151" spans="1:22" x14ac:dyDescent="0.25">
      <c r="C151" s="22" t="str">
        <f>"Объем: "&amp;Source!I192&amp;"=11/"&amp;"100"</f>
        <v>Объем: 0,11=11/100</v>
      </c>
    </row>
    <row r="152" spans="1:22" ht="14.5" x14ac:dyDescent="0.35">
      <c r="A152" s="18"/>
      <c r="B152" s="18"/>
      <c r="C152" s="18" t="s">
        <v>312</v>
      </c>
      <c r="D152" s="19"/>
      <c r="E152" s="8"/>
      <c r="F152" s="21">
        <f>Source!AO192</f>
        <v>1382.11</v>
      </c>
      <c r="G152" s="20" t="str">
        <f>Source!DG192</f>
        <v>)*122)*3</v>
      </c>
      <c r="H152" s="8">
        <f>Source!AV192</f>
        <v>1</v>
      </c>
      <c r="I152" s="8">
        <f>IF(Source!BA192&lt;&gt; 0, Source!BA192, 1)</f>
        <v>1</v>
      </c>
      <c r="J152" s="21">
        <f>Source!S192</f>
        <v>55643.75</v>
      </c>
      <c r="K152" s="21"/>
    </row>
    <row r="153" spans="1:22" ht="14.5" x14ac:dyDescent="0.35">
      <c r="A153" s="18"/>
      <c r="B153" s="18"/>
      <c r="C153" s="18" t="s">
        <v>313</v>
      </c>
      <c r="D153" s="19"/>
      <c r="E153" s="8"/>
      <c r="F153" s="21">
        <f>Source!AL192</f>
        <v>141.94</v>
      </c>
      <c r="G153" s="20" t="str">
        <f>Source!DD192</f>
        <v>)*122)*3</v>
      </c>
      <c r="H153" s="8">
        <f>Source!AW192</f>
        <v>1</v>
      </c>
      <c r="I153" s="8">
        <f>IF(Source!BC192&lt;&gt; 0, Source!BC192, 1)</f>
        <v>1</v>
      </c>
      <c r="J153" s="21">
        <f>Source!P192</f>
        <v>5714.5</v>
      </c>
      <c r="K153" s="21"/>
    </row>
    <row r="154" spans="1:22" ht="14.5" x14ac:dyDescent="0.35">
      <c r="A154" s="18" t="s">
        <v>140</v>
      </c>
      <c r="B154" s="18" t="str">
        <f>Source!F193</f>
        <v>21.1-25-13</v>
      </c>
      <c r="C154" s="18" t="str">
        <f>Source!G193</f>
        <v>Вода</v>
      </c>
      <c r="D154" s="19" t="str">
        <f>Source!H193</f>
        <v>м3</v>
      </c>
      <c r="E154" s="8">
        <f>Source!I193</f>
        <v>-12.077999999999999</v>
      </c>
      <c r="F154" s="21">
        <f>Source!AK193</f>
        <v>49.83</v>
      </c>
      <c r="G154" s="23" t="s">
        <v>320</v>
      </c>
      <c r="H154" s="8">
        <f>Source!AW193</f>
        <v>1</v>
      </c>
      <c r="I154" s="8">
        <f>IF(Source!BC193&lt;&gt; 0, Source!BC193, 1)</f>
        <v>1</v>
      </c>
      <c r="J154" s="21">
        <f>Source!O193</f>
        <v>-601.85</v>
      </c>
      <c r="K154" s="21"/>
      <c r="Q154">
        <f>ROUND((Source!BZ193/100)*ROUND((Source!AF193*Source!AV193)*Source!I193, 2), 2)</f>
        <v>0</v>
      </c>
      <c r="R154">
        <f>Source!X193</f>
        <v>0</v>
      </c>
      <c r="S154">
        <f>ROUND((Source!CA193/100)*ROUND((Source!AF193*Source!AV193)*Source!I193, 2), 2)</f>
        <v>0</v>
      </c>
      <c r="T154">
        <f>Source!Y193</f>
        <v>0</v>
      </c>
      <c r="U154">
        <f>ROUND((175/100)*ROUND((Source!AE193*Source!AV193)*Source!I193, 2), 2)</f>
        <v>0</v>
      </c>
      <c r="V154">
        <f>ROUND((108/100)*ROUND(Source!CS193*Source!I193, 2), 2)</f>
        <v>0</v>
      </c>
    </row>
    <row r="155" spans="1:22" ht="14.5" x14ac:dyDescent="0.35">
      <c r="A155" s="18"/>
      <c r="B155" s="18"/>
      <c r="C155" s="18" t="s">
        <v>315</v>
      </c>
      <c r="D155" s="19" t="s">
        <v>316</v>
      </c>
      <c r="E155" s="8">
        <f>Source!AT192</f>
        <v>70</v>
      </c>
      <c r="F155" s="21"/>
      <c r="G155" s="20"/>
      <c r="H155" s="8"/>
      <c r="I155" s="8"/>
      <c r="J155" s="21">
        <f>SUM(R150:R154)</f>
        <v>38950.629999999997</v>
      </c>
      <c r="K155" s="21"/>
    </row>
    <row r="156" spans="1:22" ht="14.5" x14ac:dyDescent="0.35">
      <c r="A156" s="18"/>
      <c r="B156" s="18"/>
      <c r="C156" s="18" t="s">
        <v>317</v>
      </c>
      <c r="D156" s="19" t="s">
        <v>316</v>
      </c>
      <c r="E156" s="8">
        <f>Source!AU192</f>
        <v>10</v>
      </c>
      <c r="F156" s="21"/>
      <c r="G156" s="20"/>
      <c r="H156" s="8"/>
      <c r="I156" s="8"/>
      <c r="J156" s="21">
        <f>SUM(T150:T155)</f>
        <v>5564.38</v>
      </c>
      <c r="K156" s="21"/>
    </row>
    <row r="157" spans="1:22" ht="14.5" x14ac:dyDescent="0.35">
      <c r="A157" s="18"/>
      <c r="B157" s="18"/>
      <c r="C157" s="18" t="s">
        <v>318</v>
      </c>
      <c r="D157" s="19" t="s">
        <v>319</v>
      </c>
      <c r="E157" s="8">
        <f>Source!AQ192</f>
        <v>4.9400000000000004</v>
      </c>
      <c r="F157" s="21"/>
      <c r="G157" s="20" t="str">
        <f>Source!DI192</f>
        <v>)*122)*3</v>
      </c>
      <c r="H157" s="8">
        <f>Source!AV192</f>
        <v>1</v>
      </c>
      <c r="I157" s="8"/>
      <c r="J157" s="21"/>
      <c r="K157" s="21">
        <f>Source!U192</f>
        <v>198.88440000000003</v>
      </c>
    </row>
    <row r="158" spans="1:22" ht="14" x14ac:dyDescent="0.3">
      <c r="A158" s="25"/>
      <c r="B158" s="25"/>
      <c r="C158" s="25"/>
      <c r="D158" s="25"/>
      <c r="E158" s="25"/>
      <c r="F158" s="25"/>
      <c r="G158" s="25"/>
      <c r="H158" s="25"/>
      <c r="I158" s="49">
        <f>J152+J153+J155+J156+SUM(J154:J154)</f>
        <v>105271.41</v>
      </c>
      <c r="J158" s="49"/>
      <c r="K158" s="26">
        <f>IF(Source!I192&lt;&gt;0, ROUND(I158/Source!I192, 2), 0)</f>
        <v>957012.82</v>
      </c>
      <c r="P158" s="24">
        <f>I158</f>
        <v>105271.41</v>
      </c>
    </row>
    <row r="160" spans="1:22" ht="14" x14ac:dyDescent="0.3">
      <c r="A160" s="52" t="str">
        <f>CONCATENATE("Итого по подразделу: ",IF(Source!G195&lt;&gt;"Новый подраздел", Source!G195, ""))</f>
        <v>Итого по подразделу: Мытье сантехнических приборов</v>
      </c>
      <c r="B160" s="52"/>
      <c r="C160" s="52"/>
      <c r="D160" s="52"/>
      <c r="E160" s="52"/>
      <c r="F160" s="52"/>
      <c r="G160" s="52"/>
      <c r="H160" s="52"/>
      <c r="I160" s="50">
        <f>SUM(P131:P159)</f>
        <v>1611330.88</v>
      </c>
      <c r="J160" s="51"/>
      <c r="K160" s="27"/>
    </row>
    <row r="163" spans="1:22" ht="14" x14ac:dyDescent="0.3">
      <c r="A163" s="52" t="str">
        <f>CONCATENATE("Итого по разделу: ",IF(Source!G225&lt;&gt;"Новый раздел", Source!G225, ""))</f>
        <v>Итого по разделу: Поддерживающая уборка</v>
      </c>
      <c r="B163" s="52"/>
      <c r="C163" s="52"/>
      <c r="D163" s="52"/>
      <c r="E163" s="52"/>
      <c r="F163" s="52"/>
      <c r="G163" s="52"/>
      <c r="H163" s="52"/>
      <c r="I163" s="50">
        <f>SUM(P34:P162)</f>
        <v>5805774.7699999996</v>
      </c>
      <c r="J163" s="51"/>
      <c r="K163" s="27"/>
    </row>
    <row r="165" spans="1:22" ht="14" x14ac:dyDescent="0.3">
      <c r="C165" s="37" t="str">
        <f>Source!H254</f>
        <v>Итого</v>
      </c>
      <c r="D165" s="37"/>
      <c r="E165" s="37"/>
      <c r="F165" s="37"/>
      <c r="G165" s="37"/>
      <c r="H165" s="37"/>
      <c r="I165" s="45">
        <f>IF(Source!F254=0, "", Source!F254)</f>
        <v>5805774.7699999996</v>
      </c>
      <c r="J165" s="45"/>
    </row>
    <row r="166" spans="1:22" ht="14" x14ac:dyDescent="0.3">
      <c r="C166" s="37" t="str">
        <f>Source!H255</f>
        <v>НДС 7%</v>
      </c>
      <c r="D166" s="37"/>
      <c r="E166" s="37"/>
      <c r="F166" s="37"/>
      <c r="G166" s="37"/>
      <c r="H166" s="37"/>
      <c r="I166" s="45">
        <f>IF(Source!F255=0, "", Source!F255)</f>
        <v>406404.23</v>
      </c>
      <c r="J166" s="45"/>
    </row>
    <row r="167" spans="1:22" ht="14" x14ac:dyDescent="0.3">
      <c r="C167" s="37" t="str">
        <f>Source!H256</f>
        <v>Всего</v>
      </c>
      <c r="D167" s="37"/>
      <c r="E167" s="37"/>
      <c r="F167" s="37"/>
      <c r="G167" s="37"/>
      <c r="H167" s="37"/>
      <c r="I167" s="45">
        <f>IF(Source!F256=0, "", Source!F256)</f>
        <v>6212179</v>
      </c>
      <c r="J167" s="45"/>
    </row>
    <row r="169" spans="1:22" ht="16.5" x14ac:dyDescent="0.35">
      <c r="A169" s="53" t="str">
        <f>CONCATENATE("Раздел: ",IF(Source!G258&lt;&gt;"Новый раздел", Source!G258, ""))</f>
        <v>Раздел: Основная уборка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3"/>
    </row>
    <row r="171" spans="1:22" ht="16.5" hidden="1" x14ac:dyDescent="0.35">
      <c r="A171" s="53" t="str">
        <f>CONCATENATE("Подраздел: ",IF(Source!G262&lt;&gt;"Новый подраздел", Source!G262, ""))</f>
        <v>Подраздел: Стены, потолки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3"/>
    </row>
    <row r="172" spans="1:22" ht="56" hidden="1" x14ac:dyDescent="0.35">
      <c r="A172" s="18">
        <v>12</v>
      </c>
      <c r="B172" s="18" t="str">
        <f>Source!F266</f>
        <v>1.5-1101-1-2/1</v>
      </c>
      <c r="C172" s="18" t="str">
        <f>Source!G266</f>
        <v>Протирка стен, облицованных керамической плиткой, в зданиях административно-хозяйственного назначения</v>
      </c>
      <c r="D172" s="19" t="str">
        <f>Source!H266</f>
        <v>100 м2</v>
      </c>
      <c r="E172" s="8">
        <f>Source!I266</f>
        <v>0</v>
      </c>
      <c r="F172" s="21"/>
      <c r="G172" s="20"/>
      <c r="H172" s="8"/>
      <c r="I172" s="8"/>
      <c r="J172" s="21"/>
      <c r="K172" s="21"/>
      <c r="Q172">
        <f>ROUND((Source!BZ266/100)*ROUND((Source!AF266*Source!AV266)*Source!I266, 2), 2)</f>
        <v>0</v>
      </c>
      <c r="R172">
        <f>Source!X266</f>
        <v>0</v>
      </c>
      <c r="S172">
        <f>ROUND((Source!CA266/100)*ROUND((Source!AF266*Source!AV266)*Source!I266, 2), 2)</f>
        <v>0</v>
      </c>
      <c r="T172">
        <f>Source!Y266</f>
        <v>0</v>
      </c>
      <c r="U172">
        <f>ROUND((175/100)*ROUND((Source!AE266*Source!AV266)*Source!I266, 2), 2)</f>
        <v>0</v>
      </c>
      <c r="V172">
        <f>ROUND((108/100)*ROUND(Source!CS266*Source!I266, 2), 2)</f>
        <v>0</v>
      </c>
    </row>
    <row r="173" spans="1:22" hidden="1" x14ac:dyDescent="0.25">
      <c r="C173" s="22" t="str">
        <f>"Объем: "&amp;Source!I266&amp;"=1593,57/"&amp;"100"</f>
        <v>Объем: =1593,57/100</v>
      </c>
    </row>
    <row r="174" spans="1:22" ht="14.5" hidden="1" x14ac:dyDescent="0.35">
      <c r="A174" s="18"/>
      <c r="B174" s="18"/>
      <c r="C174" s="18" t="s">
        <v>312</v>
      </c>
      <c r="D174" s="19"/>
      <c r="E174" s="8"/>
      <c r="F174" s="21">
        <f>Source!AO266</f>
        <v>262.99</v>
      </c>
      <c r="G174" s="20" t="str">
        <f>Source!DG266</f>
        <v>)*118</v>
      </c>
      <c r="H174" s="8">
        <f>Source!AV266</f>
        <v>1</v>
      </c>
      <c r="I174" s="8">
        <f>IF(Source!BA266&lt;&gt; 0, Source!BA266, 1)</f>
        <v>1</v>
      </c>
      <c r="J174" s="21">
        <f>Source!S266</f>
        <v>0</v>
      </c>
      <c r="K174" s="21"/>
    </row>
    <row r="175" spans="1:22" ht="14.5" hidden="1" x14ac:dyDescent="0.35">
      <c r="A175" s="18"/>
      <c r="B175" s="18"/>
      <c r="C175" s="18" t="s">
        <v>313</v>
      </c>
      <c r="D175" s="19"/>
      <c r="E175" s="8"/>
      <c r="F175" s="21">
        <f>Source!AL266</f>
        <v>4.55</v>
      </c>
      <c r="G175" s="20" t="str">
        <f>Source!DD266</f>
        <v>)*118</v>
      </c>
      <c r="H175" s="8">
        <f>Source!AW266</f>
        <v>1</v>
      </c>
      <c r="I175" s="8">
        <f>IF(Source!BC266&lt;&gt; 0, Source!BC266, 1)</f>
        <v>1</v>
      </c>
      <c r="J175" s="21">
        <f>Source!P266</f>
        <v>0</v>
      </c>
      <c r="K175" s="21"/>
    </row>
    <row r="176" spans="1:22" ht="14.5" hidden="1" x14ac:dyDescent="0.35">
      <c r="A176" s="18" t="s">
        <v>149</v>
      </c>
      <c r="B176" s="18" t="str">
        <f>Source!F267</f>
        <v>21.1-25-13</v>
      </c>
      <c r="C176" s="18" t="str">
        <f>Source!G267</f>
        <v>Вода</v>
      </c>
      <c r="D176" s="19" t="str">
        <f>Source!H267</f>
        <v>м3</v>
      </c>
      <c r="E176" s="8">
        <f>Source!I267</f>
        <v>0</v>
      </c>
      <c r="F176" s="21">
        <f>Source!AK267</f>
        <v>49.83</v>
      </c>
      <c r="G176" s="23" t="s">
        <v>330</v>
      </c>
      <c r="H176" s="8">
        <f>Source!AW267</f>
        <v>1</v>
      </c>
      <c r="I176" s="8">
        <f>IF(Source!BC267&lt;&gt; 0, Source!BC267, 1)</f>
        <v>1</v>
      </c>
      <c r="J176" s="21">
        <f>Source!O267</f>
        <v>0</v>
      </c>
      <c r="K176" s="21"/>
      <c r="Q176">
        <f>ROUND((Source!BZ267/100)*ROUND((Source!AF267*Source!AV267)*Source!I267, 2), 2)</f>
        <v>0</v>
      </c>
      <c r="R176">
        <f>Source!X267</f>
        <v>0</v>
      </c>
      <c r="S176">
        <f>ROUND((Source!CA267/100)*ROUND((Source!AF267*Source!AV267)*Source!I267, 2), 2)</f>
        <v>0</v>
      </c>
      <c r="T176">
        <f>Source!Y267</f>
        <v>0</v>
      </c>
      <c r="U176">
        <f>ROUND((175/100)*ROUND((Source!AE267*Source!AV267)*Source!I267, 2), 2)</f>
        <v>0</v>
      </c>
      <c r="V176">
        <f>ROUND((108/100)*ROUND(Source!CS267*Source!I267, 2), 2)</f>
        <v>0</v>
      </c>
    </row>
    <row r="177" spans="1:22" ht="14.5" hidden="1" x14ac:dyDescent="0.35">
      <c r="A177" s="18"/>
      <c r="B177" s="18"/>
      <c r="C177" s="18" t="s">
        <v>315</v>
      </c>
      <c r="D177" s="19" t="s">
        <v>316</v>
      </c>
      <c r="E177" s="8">
        <f>Source!AT266</f>
        <v>70</v>
      </c>
      <c r="F177" s="21"/>
      <c r="G177" s="20"/>
      <c r="H177" s="8"/>
      <c r="I177" s="8"/>
      <c r="J177" s="21">
        <f>SUM(R172:R176)</f>
        <v>0</v>
      </c>
      <c r="K177" s="21"/>
    </row>
    <row r="178" spans="1:22" ht="14.5" hidden="1" x14ac:dyDescent="0.35">
      <c r="A178" s="18"/>
      <c r="B178" s="18"/>
      <c r="C178" s="18" t="s">
        <v>317</v>
      </c>
      <c r="D178" s="19" t="s">
        <v>316</v>
      </c>
      <c r="E178" s="8">
        <f>Source!AU266</f>
        <v>10</v>
      </c>
      <c r="F178" s="21"/>
      <c r="G178" s="20"/>
      <c r="H178" s="8"/>
      <c r="I178" s="8"/>
      <c r="J178" s="21">
        <f>SUM(T172:T177)</f>
        <v>0</v>
      </c>
      <c r="K178" s="21"/>
    </row>
    <row r="179" spans="1:22" ht="14.5" hidden="1" x14ac:dyDescent="0.35">
      <c r="A179" s="18"/>
      <c r="B179" s="18"/>
      <c r="C179" s="18" t="s">
        <v>318</v>
      </c>
      <c r="D179" s="19" t="s">
        <v>319</v>
      </c>
      <c r="E179" s="8">
        <f>Source!AQ266</f>
        <v>0.94</v>
      </c>
      <c r="F179" s="21"/>
      <c r="G179" s="20" t="str">
        <f>Source!DI266</f>
        <v>)*118</v>
      </c>
      <c r="H179" s="8">
        <f>Source!AV266</f>
        <v>1</v>
      </c>
      <c r="I179" s="8"/>
      <c r="J179" s="21"/>
      <c r="K179" s="21">
        <f>Source!U266</f>
        <v>0</v>
      </c>
    </row>
    <row r="180" spans="1:22" ht="14" hidden="1" x14ac:dyDescent="0.3">
      <c r="A180" s="25"/>
      <c r="B180" s="25"/>
      <c r="C180" s="25"/>
      <c r="D180" s="25"/>
      <c r="E180" s="25"/>
      <c r="F180" s="25"/>
      <c r="G180" s="25"/>
      <c r="H180" s="25"/>
      <c r="I180" s="49">
        <f>J174+J175+J177+J178+SUM(J176:J176)</f>
        <v>0</v>
      </c>
      <c r="J180" s="49"/>
      <c r="K180" s="26">
        <f>IF(Source!I266&lt;&gt;0, ROUND(I180/Source!I266, 2), 0)</f>
        <v>0</v>
      </c>
      <c r="P180" s="24">
        <f>I180</f>
        <v>0</v>
      </c>
    </row>
    <row r="181" spans="1:22" hidden="1" x14ac:dyDescent="0.25"/>
    <row r="182" spans="1:22" ht="14" hidden="1" x14ac:dyDescent="0.3">
      <c r="A182" s="52" t="str">
        <f>CONCATENATE("Итого по подразделу: ",IF(Source!G269&lt;&gt;"Новый подраздел", Source!G269, ""))</f>
        <v>Итого по подразделу: Стены, потолки</v>
      </c>
      <c r="B182" s="52"/>
      <c r="C182" s="52"/>
      <c r="D182" s="52"/>
      <c r="E182" s="52"/>
      <c r="F182" s="52"/>
      <c r="G182" s="52"/>
      <c r="H182" s="52"/>
      <c r="I182" s="50">
        <f>SUM(P171:P181)</f>
        <v>0</v>
      </c>
      <c r="J182" s="51"/>
      <c r="K182" s="27"/>
    </row>
    <row r="185" spans="1:22" ht="16.5" x14ac:dyDescent="0.35">
      <c r="A185" s="53" t="str">
        <f>CONCATENATE("Подраздел: ",IF(Source!G299&lt;&gt;"Новый подраздел", Source!G299, ""))</f>
        <v>Подраздел: Лестничные марши и площадки</v>
      </c>
      <c r="B185" s="53"/>
      <c r="C185" s="53"/>
      <c r="D185" s="53"/>
      <c r="E185" s="53"/>
      <c r="F185" s="53"/>
      <c r="G185" s="53"/>
      <c r="H185" s="53"/>
      <c r="I185" s="53"/>
      <c r="J185" s="53"/>
      <c r="K185" s="53"/>
    </row>
    <row r="186" spans="1:22" ht="98" x14ac:dyDescent="0.35">
      <c r="A186" s="18">
        <v>13</v>
      </c>
      <c r="B186" s="18" t="str">
        <f>Source!F303</f>
        <v>1.9-1103-1-1/1</v>
      </c>
      <c r="C186" s="18" t="str">
        <f>Source!G303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186" s="19" t="str">
        <f>Source!H303</f>
        <v>100 м2</v>
      </c>
      <c r="E186" s="8">
        <f>Source!I303</f>
        <v>2.2166999999999999</v>
      </c>
      <c r="F186" s="21"/>
      <c r="G186" s="20"/>
      <c r="H186" s="8"/>
      <c r="I186" s="8"/>
      <c r="J186" s="21"/>
      <c r="K186" s="21"/>
      <c r="Q186">
        <f>ROUND((Source!BZ303/100)*ROUND((Source!AF303*Source!AV303)*Source!I303, 2), 2)</f>
        <v>71205.53</v>
      </c>
      <c r="R186">
        <f>Source!X303</f>
        <v>71205.53</v>
      </c>
      <c r="S186">
        <f>ROUND((Source!CA303/100)*ROUND((Source!AF303*Source!AV303)*Source!I303, 2), 2)</f>
        <v>10172.219999999999</v>
      </c>
      <c r="T186">
        <f>Source!Y303</f>
        <v>10172.219999999999</v>
      </c>
      <c r="U186">
        <f>ROUND((175/100)*ROUND((Source!AE303*Source!AV303)*Source!I303, 2), 2)</f>
        <v>0</v>
      </c>
      <c r="V186">
        <f>ROUND((108/100)*ROUND(Source!CS303*Source!I303, 2), 2)</f>
        <v>0</v>
      </c>
    </row>
    <row r="187" spans="1:22" x14ac:dyDescent="0.25">
      <c r="C187" s="22" t="str">
        <f>"Объем: "&amp;Source!I303&amp;"=221,67/"&amp;"100"</f>
        <v>Объем: 2,2167=221,67/100</v>
      </c>
    </row>
    <row r="188" spans="1:22" ht="14.5" x14ac:dyDescent="0.35">
      <c r="A188" s="18"/>
      <c r="B188" s="18"/>
      <c r="C188" s="18" t="s">
        <v>312</v>
      </c>
      <c r="D188" s="19"/>
      <c r="E188" s="8"/>
      <c r="F188" s="21">
        <f>Source!AO303</f>
        <v>388.89</v>
      </c>
      <c r="G188" s="20" t="str">
        <f>Source!DG303</f>
        <v>)*118</v>
      </c>
      <c r="H188" s="8">
        <f>Source!AV303</f>
        <v>1</v>
      </c>
      <c r="I188" s="8">
        <f>IF(Source!BA303&lt;&gt; 0, Source!BA303, 1)</f>
        <v>1</v>
      </c>
      <c r="J188" s="21">
        <f>Source!S303</f>
        <v>101722.19</v>
      </c>
      <c r="K188" s="21"/>
    </row>
    <row r="189" spans="1:22" ht="14.5" x14ac:dyDescent="0.35">
      <c r="A189" s="18"/>
      <c r="B189" s="18"/>
      <c r="C189" s="18" t="s">
        <v>313</v>
      </c>
      <c r="D189" s="19"/>
      <c r="E189" s="8"/>
      <c r="F189" s="21">
        <f>Source!AL303</f>
        <v>8.56</v>
      </c>
      <c r="G189" s="20" t="str">
        <f>Source!DD303</f>
        <v>)*118</v>
      </c>
      <c r="H189" s="8">
        <f>Source!AW303</f>
        <v>1</v>
      </c>
      <c r="I189" s="8">
        <f>IF(Source!BC303&lt;&gt; 0, Source!BC303, 1)</f>
        <v>1</v>
      </c>
      <c r="J189" s="21">
        <f>Source!P303</f>
        <v>2239.04</v>
      </c>
      <c r="K189" s="21"/>
    </row>
    <row r="190" spans="1:22" ht="14.5" x14ac:dyDescent="0.35">
      <c r="A190" s="18" t="s">
        <v>151</v>
      </c>
      <c r="B190" s="18" t="str">
        <f>Source!F304</f>
        <v>21.1-25-13</v>
      </c>
      <c r="C190" s="18" t="str">
        <f>Source!G304</f>
        <v>Вода</v>
      </c>
      <c r="D190" s="19" t="str">
        <f>Source!H304</f>
        <v>м3</v>
      </c>
      <c r="E190" s="8">
        <f>Source!I304</f>
        <v>-2.6157059999999999</v>
      </c>
      <c r="F190" s="21">
        <f>Source!AK304</f>
        <v>49.83</v>
      </c>
      <c r="G190" s="23" t="s">
        <v>330</v>
      </c>
      <c r="H190" s="8">
        <f>Source!AW304</f>
        <v>1</v>
      </c>
      <c r="I190" s="8">
        <f>IF(Source!BC304&lt;&gt; 0, Source!BC304, 1)</f>
        <v>1</v>
      </c>
      <c r="J190" s="21">
        <f>Source!O304</f>
        <v>-130.34</v>
      </c>
      <c r="K190" s="21"/>
      <c r="Q190">
        <f>ROUND((Source!BZ304/100)*ROUND((Source!AF304*Source!AV304)*Source!I304, 2), 2)</f>
        <v>0</v>
      </c>
      <c r="R190">
        <f>Source!X304</f>
        <v>0</v>
      </c>
      <c r="S190">
        <f>ROUND((Source!CA304/100)*ROUND((Source!AF304*Source!AV304)*Source!I304, 2), 2)</f>
        <v>0</v>
      </c>
      <c r="T190">
        <f>Source!Y304</f>
        <v>0</v>
      </c>
      <c r="U190">
        <f>ROUND((175/100)*ROUND((Source!AE304*Source!AV304)*Source!I304, 2), 2)</f>
        <v>0</v>
      </c>
      <c r="V190">
        <f>ROUND((108/100)*ROUND(Source!CS304*Source!I304, 2), 2)</f>
        <v>0</v>
      </c>
    </row>
    <row r="191" spans="1:22" ht="14.5" x14ac:dyDescent="0.35">
      <c r="A191" s="18"/>
      <c r="B191" s="18"/>
      <c r="C191" s="18" t="s">
        <v>315</v>
      </c>
      <c r="D191" s="19" t="s">
        <v>316</v>
      </c>
      <c r="E191" s="8">
        <f>Source!AT303</f>
        <v>70</v>
      </c>
      <c r="F191" s="21"/>
      <c r="G191" s="20"/>
      <c r="H191" s="8"/>
      <c r="I191" s="8"/>
      <c r="J191" s="21">
        <f>SUM(R186:R190)</f>
        <v>71205.53</v>
      </c>
      <c r="K191" s="21"/>
    </row>
    <row r="192" spans="1:22" ht="14.5" x14ac:dyDescent="0.35">
      <c r="A192" s="18"/>
      <c r="B192" s="18"/>
      <c r="C192" s="18" t="s">
        <v>317</v>
      </c>
      <c r="D192" s="19" t="s">
        <v>316</v>
      </c>
      <c r="E192" s="8">
        <f>Source!AU303</f>
        <v>10</v>
      </c>
      <c r="F192" s="21"/>
      <c r="G192" s="20"/>
      <c r="H192" s="8"/>
      <c r="I192" s="8"/>
      <c r="J192" s="21">
        <f>SUM(T186:T191)</f>
        <v>10172.219999999999</v>
      </c>
      <c r="K192" s="21"/>
    </row>
    <row r="193" spans="1:22" ht="14.5" x14ac:dyDescent="0.35">
      <c r="A193" s="18"/>
      <c r="B193" s="18"/>
      <c r="C193" s="18" t="s">
        <v>318</v>
      </c>
      <c r="D193" s="19" t="s">
        <v>319</v>
      </c>
      <c r="E193" s="8">
        <f>Source!AQ303</f>
        <v>1.39</v>
      </c>
      <c r="F193" s="21"/>
      <c r="G193" s="20" t="str">
        <f>Source!DI303</f>
        <v>)*118</v>
      </c>
      <c r="H193" s="8">
        <f>Source!AV303</f>
        <v>1</v>
      </c>
      <c r="I193" s="8"/>
      <c r="J193" s="21"/>
      <c r="K193" s="21">
        <f>Source!U303</f>
        <v>363.58313399999992</v>
      </c>
    </row>
    <row r="194" spans="1:22" ht="14" x14ac:dyDescent="0.3">
      <c r="A194" s="25"/>
      <c r="B194" s="25"/>
      <c r="C194" s="25"/>
      <c r="D194" s="25"/>
      <c r="E194" s="25"/>
      <c r="F194" s="25"/>
      <c r="G194" s="25"/>
      <c r="H194" s="25"/>
      <c r="I194" s="49">
        <f>J188+J189+J191+J192+SUM(J190:J190)</f>
        <v>185208.64</v>
      </c>
      <c r="J194" s="49"/>
      <c r="K194" s="26">
        <f>IF(Source!I303&lt;&gt;0, ROUND(I194/Source!I303, 2), 0)</f>
        <v>83551.509999999995</v>
      </c>
      <c r="P194" s="24">
        <f>I194</f>
        <v>185208.64</v>
      </c>
    </row>
    <row r="196" spans="1:22" ht="14" x14ac:dyDescent="0.3">
      <c r="A196" s="52" t="str">
        <f>CONCATENATE("Итого по подразделу: ",IF(Source!G306&lt;&gt;"Новый подраздел", Source!G306, ""))</f>
        <v>Итого по подразделу: Лестничные марши и площадки</v>
      </c>
      <c r="B196" s="52"/>
      <c r="C196" s="52"/>
      <c r="D196" s="52"/>
      <c r="E196" s="52"/>
      <c r="F196" s="52"/>
      <c r="G196" s="52"/>
      <c r="H196" s="52"/>
      <c r="I196" s="50">
        <f>SUM(P185:P195)</f>
        <v>185208.64</v>
      </c>
      <c r="J196" s="51"/>
      <c r="K196" s="27"/>
    </row>
    <row r="199" spans="1:22" ht="16.5" x14ac:dyDescent="0.35">
      <c r="A199" s="53" t="str">
        <f>CONCATENATE("Подраздел: ",IF(Source!G336&lt;&gt;"Новый подраздел", Source!G336, ""))</f>
        <v>Подраздел: Полы</v>
      </c>
      <c r="B199" s="53"/>
      <c r="C199" s="53"/>
      <c r="D199" s="53"/>
      <c r="E199" s="53"/>
      <c r="F199" s="53"/>
      <c r="G199" s="53"/>
      <c r="H199" s="53"/>
      <c r="I199" s="53"/>
      <c r="J199" s="53"/>
      <c r="K199" s="53"/>
    </row>
    <row r="200" spans="1:22" ht="84" x14ac:dyDescent="0.35">
      <c r="A200" s="18">
        <v>14</v>
      </c>
      <c r="B200" s="18" t="str">
        <f>Source!F340</f>
        <v>1.10-1101-4-1/1</v>
      </c>
      <c r="C200" s="18" t="str">
        <f>Source!G340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200" s="19" t="str">
        <f>Source!H340</f>
        <v>100 м2</v>
      </c>
      <c r="E200" s="8">
        <f>Source!I340</f>
        <v>64.119439999999997</v>
      </c>
      <c r="F200" s="21"/>
      <c r="G200" s="20"/>
      <c r="H200" s="8"/>
      <c r="I200" s="8"/>
      <c r="J200" s="21"/>
      <c r="K200" s="21"/>
      <c r="Q200">
        <f>ROUND((Source!BZ340/100)*ROUND((Source!AF340*Source!AV340)*Source!I340, 2), 2)</f>
        <v>177795.64</v>
      </c>
      <c r="R200">
        <f>Source!X340</f>
        <v>177795.64</v>
      </c>
      <c r="S200">
        <f>ROUND((Source!CA340/100)*ROUND((Source!AF340*Source!AV340)*Source!I340, 2), 2)</f>
        <v>25399.38</v>
      </c>
      <c r="T200">
        <f>Source!Y340</f>
        <v>25399.38</v>
      </c>
      <c r="U200">
        <f>ROUND((175/100)*ROUND((Source!AE340*Source!AV340)*Source!I340, 2), 2)</f>
        <v>926.85</v>
      </c>
      <c r="V200">
        <f>ROUND((108/100)*ROUND(Source!CS340*Source!I340, 2), 2)</f>
        <v>572</v>
      </c>
    </row>
    <row r="201" spans="1:22" x14ac:dyDescent="0.25">
      <c r="C201" s="22" t="str">
        <f>"Объем: "&amp;Source!I340&amp;"=9159,92*"&amp;"0,7/"&amp;"100"</f>
        <v>Объем: 64,11944=9159,92*0,7/100</v>
      </c>
    </row>
    <row r="202" spans="1:22" ht="14.5" x14ac:dyDescent="0.35">
      <c r="A202" s="18"/>
      <c r="B202" s="18"/>
      <c r="C202" s="18" t="s">
        <v>312</v>
      </c>
      <c r="D202" s="19"/>
      <c r="E202" s="8"/>
      <c r="F202" s="21">
        <f>Source!AO340</f>
        <v>33.57</v>
      </c>
      <c r="G202" s="20" t="str">
        <f>Source!DG340</f>
        <v>)*118</v>
      </c>
      <c r="H202" s="8">
        <f>Source!AV340</f>
        <v>1</v>
      </c>
      <c r="I202" s="8">
        <f>IF(Source!BA340&lt;&gt; 0, Source!BA340, 1)</f>
        <v>1</v>
      </c>
      <c r="J202" s="21">
        <f>Source!S340</f>
        <v>253993.77</v>
      </c>
      <c r="K202" s="21"/>
    </row>
    <row r="203" spans="1:22" ht="14.5" x14ac:dyDescent="0.35">
      <c r="A203" s="18"/>
      <c r="B203" s="18"/>
      <c r="C203" s="18" t="s">
        <v>321</v>
      </c>
      <c r="D203" s="19"/>
      <c r="E203" s="8"/>
      <c r="F203" s="21">
        <f>Source!AM340</f>
        <v>4.38</v>
      </c>
      <c r="G203" s="20" t="str">
        <f>Source!DE340</f>
        <v>)*118</v>
      </c>
      <c r="H203" s="8">
        <f>Source!AV340</f>
        <v>1</v>
      </c>
      <c r="I203" s="8">
        <f>IF(Source!BB340&lt;&gt; 0, Source!BB340, 1)</f>
        <v>1</v>
      </c>
      <c r="J203" s="21">
        <f>Source!Q340</f>
        <v>33139.49</v>
      </c>
      <c r="K203" s="21"/>
    </row>
    <row r="204" spans="1:22" ht="14.5" x14ac:dyDescent="0.35">
      <c r="A204" s="18"/>
      <c r="B204" s="18"/>
      <c r="C204" s="18" t="s">
        <v>322</v>
      </c>
      <c r="D204" s="19"/>
      <c r="E204" s="8"/>
      <c r="F204" s="21">
        <f>Source!AN340</f>
        <v>7.0000000000000007E-2</v>
      </c>
      <c r="G204" s="20" t="str">
        <f>Source!DF340</f>
        <v>)*118</v>
      </c>
      <c r="H204" s="8">
        <f>Source!AV340</f>
        <v>1</v>
      </c>
      <c r="I204" s="8">
        <f>IF(Source!BS340&lt;&gt; 0, Source!BS340, 1)</f>
        <v>1</v>
      </c>
      <c r="J204" s="29">
        <f>Source!R340</f>
        <v>529.63</v>
      </c>
      <c r="K204" s="21"/>
    </row>
    <row r="205" spans="1:22" ht="14.5" x14ac:dyDescent="0.35">
      <c r="A205" s="18"/>
      <c r="B205" s="18"/>
      <c r="C205" s="18" t="s">
        <v>313</v>
      </c>
      <c r="D205" s="19"/>
      <c r="E205" s="8"/>
      <c r="F205" s="21">
        <f>Source!AL340</f>
        <v>25.11</v>
      </c>
      <c r="G205" s="20" t="str">
        <f>Source!DD340</f>
        <v>)*118</v>
      </c>
      <c r="H205" s="8">
        <f>Source!AW340</f>
        <v>1</v>
      </c>
      <c r="I205" s="8">
        <f>IF(Source!BC340&lt;&gt; 0, Source!BC340, 1)</f>
        <v>1</v>
      </c>
      <c r="J205" s="21">
        <f>Source!P340</f>
        <v>189984.62</v>
      </c>
      <c r="K205" s="21"/>
    </row>
    <row r="206" spans="1:22" ht="14.5" x14ac:dyDescent="0.35">
      <c r="A206" s="18" t="s">
        <v>156</v>
      </c>
      <c r="B206" s="18" t="str">
        <f>Source!F341</f>
        <v>21.1-25-13</v>
      </c>
      <c r="C206" s="18" t="str">
        <f>Source!G341</f>
        <v>Вода</v>
      </c>
      <c r="D206" s="19" t="str">
        <f>Source!H341</f>
        <v>м3</v>
      </c>
      <c r="E206" s="8">
        <f>Source!I341</f>
        <v>-99.872439744000005</v>
      </c>
      <c r="F206" s="21">
        <f>Source!AK341</f>
        <v>49.83</v>
      </c>
      <c r="G206" s="23" t="s">
        <v>330</v>
      </c>
      <c r="H206" s="8">
        <f>Source!AW341</f>
        <v>1</v>
      </c>
      <c r="I206" s="8">
        <f>IF(Source!BC341&lt;&gt; 0, Source!BC341, 1)</f>
        <v>1</v>
      </c>
      <c r="J206" s="21">
        <f>Source!O341</f>
        <v>-4976.6400000000003</v>
      </c>
      <c r="K206" s="21"/>
      <c r="Q206">
        <f>ROUND((Source!BZ341/100)*ROUND((Source!AF341*Source!AV341)*Source!I341, 2), 2)</f>
        <v>0</v>
      </c>
      <c r="R206">
        <f>Source!X341</f>
        <v>0</v>
      </c>
      <c r="S206">
        <f>ROUND((Source!CA341/100)*ROUND((Source!AF341*Source!AV341)*Source!I341, 2), 2)</f>
        <v>0</v>
      </c>
      <c r="T206">
        <f>Source!Y341</f>
        <v>0</v>
      </c>
      <c r="U206">
        <f>ROUND((175/100)*ROUND((Source!AE341*Source!AV341)*Source!I341, 2), 2)</f>
        <v>0</v>
      </c>
      <c r="V206">
        <f>ROUND((108/100)*ROUND(Source!CS341*Source!I341, 2), 2)</f>
        <v>0</v>
      </c>
    </row>
    <row r="207" spans="1:22" ht="14.5" x14ac:dyDescent="0.35">
      <c r="A207" s="18"/>
      <c r="B207" s="18"/>
      <c r="C207" s="18" t="s">
        <v>315</v>
      </c>
      <c r="D207" s="19" t="s">
        <v>316</v>
      </c>
      <c r="E207" s="8">
        <f>Source!AT340</f>
        <v>70</v>
      </c>
      <c r="F207" s="21"/>
      <c r="G207" s="20"/>
      <c r="H207" s="8"/>
      <c r="I207" s="8"/>
      <c r="J207" s="21">
        <f>SUM(R200:R206)</f>
        <v>177795.64</v>
      </c>
      <c r="K207" s="21"/>
    </row>
    <row r="208" spans="1:22" ht="14.5" x14ac:dyDescent="0.35">
      <c r="A208" s="18"/>
      <c r="B208" s="18"/>
      <c r="C208" s="18" t="s">
        <v>317</v>
      </c>
      <c r="D208" s="19" t="s">
        <v>316</v>
      </c>
      <c r="E208" s="8">
        <f>Source!AU340</f>
        <v>10</v>
      </c>
      <c r="F208" s="21"/>
      <c r="G208" s="20"/>
      <c r="H208" s="8"/>
      <c r="I208" s="8"/>
      <c r="J208" s="21">
        <f>SUM(T200:T207)</f>
        <v>25399.38</v>
      </c>
      <c r="K208" s="21"/>
    </row>
    <row r="209" spans="1:22" ht="14.5" x14ac:dyDescent="0.35">
      <c r="A209" s="18"/>
      <c r="B209" s="18"/>
      <c r="C209" s="18" t="s">
        <v>324</v>
      </c>
      <c r="D209" s="19" t="s">
        <v>316</v>
      </c>
      <c r="E209" s="8">
        <f>108</f>
        <v>108</v>
      </c>
      <c r="F209" s="21"/>
      <c r="G209" s="20"/>
      <c r="H209" s="8"/>
      <c r="I209" s="8"/>
      <c r="J209" s="21">
        <f>SUM(V200:V208)</f>
        <v>572</v>
      </c>
      <c r="K209" s="21"/>
    </row>
    <row r="210" spans="1:22" ht="14.5" x14ac:dyDescent="0.35">
      <c r="A210" s="18"/>
      <c r="B210" s="18"/>
      <c r="C210" s="18" t="s">
        <v>318</v>
      </c>
      <c r="D210" s="19" t="s">
        <v>319</v>
      </c>
      <c r="E210" s="8">
        <f>Source!AQ340</f>
        <v>0.12</v>
      </c>
      <c r="F210" s="21"/>
      <c r="G210" s="20" t="str">
        <f>Source!DI340</f>
        <v>)*118</v>
      </c>
      <c r="H210" s="8">
        <f>Source!AV340</f>
        <v>1</v>
      </c>
      <c r="I210" s="8"/>
      <c r="J210" s="21"/>
      <c r="K210" s="21">
        <f>Source!U340</f>
        <v>907.93127040000002</v>
      </c>
    </row>
    <row r="211" spans="1:22" ht="14" x14ac:dyDescent="0.3">
      <c r="A211" s="25"/>
      <c r="B211" s="25"/>
      <c r="C211" s="25"/>
      <c r="D211" s="25"/>
      <c r="E211" s="25"/>
      <c r="F211" s="25"/>
      <c r="G211" s="25"/>
      <c r="H211" s="25"/>
      <c r="I211" s="49">
        <f>J202+J203+J205+J207+J208+J209+SUM(J206:J206)</f>
        <v>675908.26</v>
      </c>
      <c r="J211" s="49"/>
      <c r="K211" s="26">
        <f>IF(Source!I340&lt;&gt;0, ROUND(I211/Source!I340, 2), 0)</f>
        <v>10541.39</v>
      </c>
      <c r="P211" s="24">
        <f>I211</f>
        <v>675908.26</v>
      </c>
    </row>
    <row r="212" spans="1:22" ht="56" x14ac:dyDescent="0.35">
      <c r="A212" s="18">
        <v>15</v>
      </c>
      <c r="B212" s="18" t="str">
        <f>Source!F342</f>
        <v>1.10-1101-1-1/1</v>
      </c>
      <c r="C212" s="18" t="str">
        <f>Source!G342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212" s="19" t="str">
        <f>Source!H342</f>
        <v>100 м2</v>
      </c>
      <c r="E212" s="8">
        <f>Source!I342</f>
        <v>27.479759999999999</v>
      </c>
      <c r="F212" s="21"/>
      <c r="G212" s="20"/>
      <c r="H212" s="8"/>
      <c r="I212" s="8"/>
      <c r="J212" s="21"/>
      <c r="K212" s="21"/>
      <c r="Q212">
        <f>ROUND((Source!BZ342/100)*ROUND((Source!AF342*Source!AV342)*Source!I342, 2), 2)</f>
        <v>584253.78</v>
      </c>
      <c r="R212">
        <f>Source!X342</f>
        <v>584253.78</v>
      </c>
      <c r="S212">
        <f>ROUND((Source!CA342/100)*ROUND((Source!AF342*Source!AV342)*Source!I342, 2), 2)</f>
        <v>83464.83</v>
      </c>
      <c r="T212">
        <f>Source!Y342</f>
        <v>83464.83</v>
      </c>
      <c r="U212">
        <f>ROUND((175/100)*ROUND((Source!AE342*Source!AV342)*Source!I342, 2), 2)</f>
        <v>0</v>
      </c>
      <c r="V212">
        <f>ROUND((108/100)*ROUND(Source!CS342*Source!I342, 2), 2)</f>
        <v>0</v>
      </c>
    </row>
    <row r="213" spans="1:22" x14ac:dyDescent="0.25">
      <c r="C213" s="22" t="str">
        <f>"Объем: "&amp;Source!I342&amp;"=9159,92*"&amp;"0,3/"&amp;"100"</f>
        <v>Объем: 27,47976=9159,92*0,3/100</v>
      </c>
    </row>
    <row r="214" spans="1:22" ht="14.5" x14ac:dyDescent="0.35">
      <c r="A214" s="18"/>
      <c r="B214" s="18"/>
      <c r="C214" s="18" t="s">
        <v>312</v>
      </c>
      <c r="D214" s="19"/>
      <c r="E214" s="8"/>
      <c r="F214" s="21">
        <f>Source!AO342</f>
        <v>257.39999999999998</v>
      </c>
      <c r="G214" s="20" t="str">
        <f>Source!DG342</f>
        <v>)*118</v>
      </c>
      <c r="H214" s="8">
        <f>Source!AV342</f>
        <v>1</v>
      </c>
      <c r="I214" s="8">
        <f>IF(Source!BA342&lt;&gt; 0, Source!BA342, 1)</f>
        <v>1</v>
      </c>
      <c r="J214" s="21">
        <f>Source!S342</f>
        <v>834648.25</v>
      </c>
      <c r="K214" s="21"/>
    </row>
    <row r="215" spans="1:22" ht="14.5" x14ac:dyDescent="0.35">
      <c r="A215" s="18"/>
      <c r="B215" s="18"/>
      <c r="C215" s="18" t="s">
        <v>313</v>
      </c>
      <c r="D215" s="19"/>
      <c r="E215" s="8"/>
      <c r="F215" s="21">
        <f>Source!AL342</f>
        <v>27.76</v>
      </c>
      <c r="G215" s="20" t="str">
        <f>Source!DD342</f>
        <v>)*118</v>
      </c>
      <c r="H215" s="8">
        <f>Source!AW342</f>
        <v>1</v>
      </c>
      <c r="I215" s="8">
        <f>IF(Source!BC342&lt;&gt; 0, Source!BC342, 1)</f>
        <v>1</v>
      </c>
      <c r="J215" s="21">
        <f>Source!P342</f>
        <v>90014.9</v>
      </c>
      <c r="K215" s="21"/>
    </row>
    <row r="216" spans="1:22" ht="14.5" x14ac:dyDescent="0.35">
      <c r="A216" s="18" t="s">
        <v>158</v>
      </c>
      <c r="B216" s="18" t="str">
        <f>Source!F343</f>
        <v>21.1-25-13</v>
      </c>
      <c r="C216" s="18" t="str">
        <f>Source!G343</f>
        <v>Вода</v>
      </c>
      <c r="D216" s="19" t="str">
        <f>Source!H343</f>
        <v>м3</v>
      </c>
      <c r="E216" s="8">
        <f>Source!I343</f>
        <v>-32.426116799999996</v>
      </c>
      <c r="F216" s="21">
        <f>Source!AK343</f>
        <v>49.83</v>
      </c>
      <c r="G216" s="23" t="s">
        <v>330</v>
      </c>
      <c r="H216" s="8">
        <f>Source!AW343</f>
        <v>1</v>
      </c>
      <c r="I216" s="8">
        <f>IF(Source!BC343&lt;&gt; 0, Source!BC343, 1)</f>
        <v>1</v>
      </c>
      <c r="J216" s="21">
        <f>Source!O343</f>
        <v>-1615.79</v>
      </c>
      <c r="K216" s="21"/>
      <c r="Q216">
        <f>ROUND((Source!BZ343/100)*ROUND((Source!AF343*Source!AV343)*Source!I343, 2), 2)</f>
        <v>0</v>
      </c>
      <c r="R216">
        <f>Source!X343</f>
        <v>0</v>
      </c>
      <c r="S216">
        <f>ROUND((Source!CA343/100)*ROUND((Source!AF343*Source!AV343)*Source!I343, 2), 2)</f>
        <v>0</v>
      </c>
      <c r="T216">
        <f>Source!Y343</f>
        <v>0</v>
      </c>
      <c r="U216">
        <f>ROUND((175/100)*ROUND((Source!AE343*Source!AV343)*Source!I343, 2), 2)</f>
        <v>0</v>
      </c>
      <c r="V216">
        <f>ROUND((108/100)*ROUND(Source!CS343*Source!I343, 2), 2)</f>
        <v>0</v>
      </c>
    </row>
    <row r="217" spans="1:22" ht="14.5" x14ac:dyDescent="0.35">
      <c r="A217" s="18"/>
      <c r="B217" s="18"/>
      <c r="C217" s="18" t="s">
        <v>315</v>
      </c>
      <c r="D217" s="19" t="s">
        <v>316</v>
      </c>
      <c r="E217" s="8">
        <f>Source!AT342</f>
        <v>70</v>
      </c>
      <c r="F217" s="21"/>
      <c r="G217" s="20"/>
      <c r="H217" s="8"/>
      <c r="I217" s="8"/>
      <c r="J217" s="21">
        <f>SUM(R212:R216)</f>
        <v>584253.78</v>
      </c>
      <c r="K217" s="21"/>
    </row>
    <row r="218" spans="1:22" ht="14.5" x14ac:dyDescent="0.35">
      <c r="A218" s="18"/>
      <c r="B218" s="18"/>
      <c r="C218" s="18" t="s">
        <v>317</v>
      </c>
      <c r="D218" s="19" t="s">
        <v>316</v>
      </c>
      <c r="E218" s="8">
        <f>Source!AU342</f>
        <v>10</v>
      </c>
      <c r="F218" s="21"/>
      <c r="G218" s="20"/>
      <c r="H218" s="8"/>
      <c r="I218" s="8"/>
      <c r="J218" s="21">
        <f>SUM(T212:T217)</f>
        <v>83464.83</v>
      </c>
      <c r="K218" s="21"/>
    </row>
    <row r="219" spans="1:22" ht="14.5" x14ac:dyDescent="0.35">
      <c r="A219" s="18"/>
      <c r="B219" s="18"/>
      <c r="C219" s="18" t="s">
        <v>318</v>
      </c>
      <c r="D219" s="19" t="s">
        <v>319</v>
      </c>
      <c r="E219" s="8">
        <f>Source!AQ342</f>
        <v>0.92</v>
      </c>
      <c r="F219" s="21"/>
      <c r="G219" s="20" t="str">
        <f>Source!DI342</f>
        <v>)*118</v>
      </c>
      <c r="H219" s="8">
        <f>Source!AV342</f>
        <v>1</v>
      </c>
      <c r="I219" s="8"/>
      <c r="J219" s="21"/>
      <c r="K219" s="21">
        <f>Source!U342</f>
        <v>2983.2027456000001</v>
      </c>
    </row>
    <row r="220" spans="1:22" ht="14" x14ac:dyDescent="0.3">
      <c r="A220" s="25"/>
      <c r="B220" s="25"/>
      <c r="C220" s="25"/>
      <c r="D220" s="25"/>
      <c r="E220" s="25"/>
      <c r="F220" s="25"/>
      <c r="G220" s="25"/>
      <c r="H220" s="25"/>
      <c r="I220" s="49">
        <f>J214+J215+J217+J218+SUM(J216:J216)</f>
        <v>1590765.9700000002</v>
      </c>
      <c r="J220" s="49"/>
      <c r="K220" s="26">
        <f>IF(Source!I342&lt;&gt;0, ROUND(I220/Source!I342, 2), 0)</f>
        <v>57888.639999999999</v>
      </c>
      <c r="P220" s="24">
        <f>I220</f>
        <v>1590765.9700000002</v>
      </c>
    </row>
    <row r="221" spans="1:22" ht="42" x14ac:dyDescent="0.35">
      <c r="A221" s="18">
        <v>16</v>
      </c>
      <c r="B221" s="18" t="str">
        <f>Source!F344</f>
        <v>1.10-1101-1-3/1</v>
      </c>
      <c r="C221" s="18" t="str">
        <f>Source!G344</f>
        <v>Мытье полов санузлов и душевых в зданиях административно-хозяйственного назначения</v>
      </c>
      <c r="D221" s="19" t="str">
        <f>Source!H344</f>
        <v>100 м2</v>
      </c>
      <c r="E221" s="8">
        <f>Source!I344</f>
        <v>3.5419999999999998</v>
      </c>
      <c r="F221" s="21"/>
      <c r="G221" s="20"/>
      <c r="H221" s="8"/>
      <c r="I221" s="8"/>
      <c r="J221" s="21"/>
      <c r="K221" s="21"/>
      <c r="Q221">
        <f>ROUND((Source!BZ344/100)*ROUND((Source!AF344*Source!AV344)*Source!I344, 2), 2)</f>
        <v>95769.600000000006</v>
      </c>
      <c r="R221">
        <f>Source!X344</f>
        <v>95769.600000000006</v>
      </c>
      <c r="S221">
        <f>ROUND((Source!CA344/100)*ROUND((Source!AF344*Source!AV344)*Source!I344, 2), 2)</f>
        <v>13681.37</v>
      </c>
      <c r="T221">
        <f>Source!Y344</f>
        <v>13681.37</v>
      </c>
      <c r="U221">
        <f>ROUND((175/100)*ROUND((Source!AE344*Source!AV344)*Source!I344, 2), 2)</f>
        <v>0</v>
      </c>
      <c r="V221">
        <f>ROUND((108/100)*ROUND(Source!CS344*Source!I344, 2), 2)</f>
        <v>0</v>
      </c>
    </row>
    <row r="222" spans="1:22" x14ac:dyDescent="0.25">
      <c r="C222" s="22" t="str">
        <f>"Объем: "&amp;Source!I344&amp;"=354,2/"&amp;"100"</f>
        <v>Объем: 3,542=354,2/100</v>
      </c>
    </row>
    <row r="223" spans="1:22" ht="14.5" x14ac:dyDescent="0.35">
      <c r="A223" s="18"/>
      <c r="B223" s="18"/>
      <c r="C223" s="18" t="s">
        <v>312</v>
      </c>
      <c r="D223" s="19"/>
      <c r="E223" s="8"/>
      <c r="F223" s="21">
        <f>Source!AO344</f>
        <v>327.33999999999997</v>
      </c>
      <c r="G223" s="20" t="str">
        <f>Source!DG344</f>
        <v>)*118</v>
      </c>
      <c r="H223" s="8">
        <f>Source!AV344</f>
        <v>1</v>
      </c>
      <c r="I223" s="8">
        <f>IF(Source!BA344&lt;&gt; 0, Source!BA344, 1)</f>
        <v>1</v>
      </c>
      <c r="J223" s="21">
        <f>Source!S344</f>
        <v>136813.72</v>
      </c>
      <c r="K223" s="21"/>
    </row>
    <row r="224" spans="1:22" ht="14.5" x14ac:dyDescent="0.35">
      <c r="A224" s="18"/>
      <c r="B224" s="18"/>
      <c r="C224" s="18" t="s">
        <v>313</v>
      </c>
      <c r="D224" s="19"/>
      <c r="E224" s="8"/>
      <c r="F224" s="21">
        <f>Source!AL344</f>
        <v>16.68</v>
      </c>
      <c r="G224" s="20" t="str">
        <f>Source!DD344</f>
        <v>)*118</v>
      </c>
      <c r="H224" s="8">
        <f>Source!AW344</f>
        <v>1</v>
      </c>
      <c r="I224" s="8">
        <f>IF(Source!BC344&lt;&gt; 0, Source!BC344, 1)</f>
        <v>1</v>
      </c>
      <c r="J224" s="21">
        <f>Source!P344</f>
        <v>6971.51</v>
      </c>
      <c r="K224" s="21"/>
    </row>
    <row r="225" spans="1:22" ht="14.5" x14ac:dyDescent="0.35">
      <c r="A225" s="18" t="s">
        <v>160</v>
      </c>
      <c r="B225" s="18" t="str">
        <f>Source!F345</f>
        <v>21.1-25-13</v>
      </c>
      <c r="C225" s="18" t="str">
        <f>Source!G345</f>
        <v>Вода</v>
      </c>
      <c r="D225" s="19" t="str">
        <f>Source!H345</f>
        <v>м3</v>
      </c>
      <c r="E225" s="8">
        <f>Source!I345</f>
        <v>-4.1795600000000004</v>
      </c>
      <c r="F225" s="21">
        <f>Source!AK345</f>
        <v>49.83</v>
      </c>
      <c r="G225" s="23" t="s">
        <v>330</v>
      </c>
      <c r="H225" s="8">
        <f>Source!AW345</f>
        <v>1</v>
      </c>
      <c r="I225" s="8">
        <f>IF(Source!BC345&lt;&gt; 0, Source!BC345, 1)</f>
        <v>1</v>
      </c>
      <c r="J225" s="21">
        <f>Source!O345</f>
        <v>-208.27</v>
      </c>
      <c r="K225" s="21"/>
      <c r="Q225">
        <f>ROUND((Source!BZ345/100)*ROUND((Source!AF345*Source!AV345)*Source!I345, 2), 2)</f>
        <v>0</v>
      </c>
      <c r="R225">
        <f>Source!X345</f>
        <v>0</v>
      </c>
      <c r="S225">
        <f>ROUND((Source!CA345/100)*ROUND((Source!AF345*Source!AV345)*Source!I345, 2), 2)</f>
        <v>0</v>
      </c>
      <c r="T225">
        <f>Source!Y345</f>
        <v>0</v>
      </c>
      <c r="U225">
        <f>ROUND((175/100)*ROUND((Source!AE345*Source!AV345)*Source!I345, 2), 2)</f>
        <v>0</v>
      </c>
      <c r="V225">
        <f>ROUND((108/100)*ROUND(Source!CS345*Source!I345, 2), 2)</f>
        <v>0</v>
      </c>
    </row>
    <row r="226" spans="1:22" ht="14.5" x14ac:dyDescent="0.35">
      <c r="A226" s="18"/>
      <c r="B226" s="18"/>
      <c r="C226" s="18" t="s">
        <v>315</v>
      </c>
      <c r="D226" s="19" t="s">
        <v>316</v>
      </c>
      <c r="E226" s="8">
        <f>Source!AT344</f>
        <v>70</v>
      </c>
      <c r="F226" s="21"/>
      <c r="G226" s="20"/>
      <c r="H226" s="8"/>
      <c r="I226" s="8"/>
      <c r="J226" s="21">
        <f>SUM(R221:R225)</f>
        <v>95769.600000000006</v>
      </c>
      <c r="K226" s="21"/>
    </row>
    <row r="227" spans="1:22" ht="14.5" x14ac:dyDescent="0.35">
      <c r="A227" s="18"/>
      <c r="B227" s="18"/>
      <c r="C227" s="18" t="s">
        <v>317</v>
      </c>
      <c r="D227" s="19" t="s">
        <v>316</v>
      </c>
      <c r="E227" s="8">
        <f>Source!AU344</f>
        <v>10</v>
      </c>
      <c r="F227" s="21"/>
      <c r="G227" s="20"/>
      <c r="H227" s="8"/>
      <c r="I227" s="8"/>
      <c r="J227" s="21">
        <f>SUM(T221:T226)</f>
        <v>13681.37</v>
      </c>
      <c r="K227" s="21"/>
    </row>
    <row r="228" spans="1:22" ht="14.5" x14ac:dyDescent="0.35">
      <c r="A228" s="18"/>
      <c r="B228" s="18"/>
      <c r="C228" s="18" t="s">
        <v>318</v>
      </c>
      <c r="D228" s="19" t="s">
        <v>319</v>
      </c>
      <c r="E228" s="8">
        <f>Source!AQ344</f>
        <v>1.17</v>
      </c>
      <c r="F228" s="21"/>
      <c r="G228" s="20" t="str">
        <f>Source!DI344</f>
        <v>)*118</v>
      </c>
      <c r="H228" s="8">
        <f>Source!AV344</f>
        <v>1</v>
      </c>
      <c r="I228" s="8"/>
      <c r="J228" s="21"/>
      <c r="K228" s="21">
        <f>Source!U344</f>
        <v>489.00851999999998</v>
      </c>
    </row>
    <row r="229" spans="1:22" ht="14" x14ac:dyDescent="0.3">
      <c r="A229" s="25"/>
      <c r="B229" s="25"/>
      <c r="C229" s="25"/>
      <c r="D229" s="25"/>
      <c r="E229" s="25"/>
      <c r="F229" s="25"/>
      <c r="G229" s="25"/>
      <c r="H229" s="25"/>
      <c r="I229" s="49">
        <f>J223+J224+J226+J227+SUM(J225:J225)</f>
        <v>253027.93000000002</v>
      </c>
      <c r="J229" s="49"/>
      <c r="K229" s="26">
        <f>IF(Source!I344&lt;&gt;0, ROUND(I229/Source!I344, 2), 0)</f>
        <v>71436.460000000006</v>
      </c>
      <c r="P229" s="24">
        <f>I229</f>
        <v>253027.93000000002</v>
      </c>
    </row>
    <row r="230" spans="1:22" ht="42" x14ac:dyDescent="0.35">
      <c r="A230" s="18">
        <v>17</v>
      </c>
      <c r="B230" s="18" t="str">
        <f>Source!F346</f>
        <v>1.10-1101-1-2/1</v>
      </c>
      <c r="C230" s="18" t="str">
        <f>Source!G346</f>
        <v>Мытье полов кабинетов в зданиях административно-хозяйственного назначения</v>
      </c>
      <c r="D230" s="19" t="str">
        <f>Source!H346</f>
        <v>100 м2</v>
      </c>
      <c r="E230" s="8">
        <f>Source!I346</f>
        <v>32.280500000000004</v>
      </c>
      <c r="F230" s="21"/>
      <c r="G230" s="20"/>
      <c r="H230" s="8"/>
      <c r="I230" s="8"/>
      <c r="J230" s="21"/>
      <c r="K230" s="21"/>
      <c r="Q230">
        <f>ROUND((Source!BZ346/100)*ROUND((Source!AF346*Source!AV346)*Source!I346, 2), 2)</f>
        <v>604252.61</v>
      </c>
      <c r="R230">
        <f>Source!X346</f>
        <v>604252.61</v>
      </c>
      <c r="S230">
        <f>ROUND((Source!CA346/100)*ROUND((Source!AF346*Source!AV346)*Source!I346, 2), 2)</f>
        <v>86321.8</v>
      </c>
      <c r="T230">
        <f>Source!Y346</f>
        <v>86321.8</v>
      </c>
      <c r="U230">
        <f>ROUND((175/100)*ROUND((Source!AE346*Source!AV346)*Source!I346, 2), 2)</f>
        <v>0</v>
      </c>
      <c r="V230">
        <f>ROUND((108/100)*ROUND(Source!CS346*Source!I346, 2), 2)</f>
        <v>0</v>
      </c>
    </row>
    <row r="231" spans="1:22" x14ac:dyDescent="0.25">
      <c r="C231" s="22" t="str">
        <f>"Объем: "&amp;Source!I346&amp;"=3228,05/"&amp;"100"</f>
        <v>Объем: 32,2805=3228,05/100</v>
      </c>
    </row>
    <row r="232" spans="1:22" ht="14.5" x14ac:dyDescent="0.35">
      <c r="A232" s="18"/>
      <c r="B232" s="18"/>
      <c r="C232" s="18" t="s">
        <v>312</v>
      </c>
      <c r="D232" s="19"/>
      <c r="E232" s="8"/>
      <c r="F232" s="21">
        <f>Source!AO346</f>
        <v>226.62</v>
      </c>
      <c r="G232" s="20" t="str">
        <f>Source!DG346</f>
        <v>)*118</v>
      </c>
      <c r="H232" s="8">
        <f>Source!AV346</f>
        <v>1</v>
      </c>
      <c r="I232" s="8">
        <f>IF(Source!BA346&lt;&gt; 0, Source!BA346, 1)</f>
        <v>1</v>
      </c>
      <c r="J232" s="21">
        <f>Source!S346</f>
        <v>863218.02</v>
      </c>
      <c r="K232" s="21"/>
    </row>
    <row r="233" spans="1:22" ht="14.5" x14ac:dyDescent="0.35">
      <c r="A233" s="18"/>
      <c r="B233" s="18"/>
      <c r="C233" s="18" t="s">
        <v>313</v>
      </c>
      <c r="D233" s="19"/>
      <c r="E233" s="8"/>
      <c r="F233" s="21">
        <f>Source!AL346</f>
        <v>43.63</v>
      </c>
      <c r="G233" s="20" t="str">
        <f>Source!DD346</f>
        <v>)*118</v>
      </c>
      <c r="H233" s="8">
        <f>Source!AW346</f>
        <v>1</v>
      </c>
      <c r="I233" s="8">
        <f>IF(Source!BC346&lt;&gt; 0, Source!BC346, 1)</f>
        <v>1</v>
      </c>
      <c r="J233" s="21">
        <f>Source!P346</f>
        <v>166190.99</v>
      </c>
      <c r="K233" s="21"/>
    </row>
    <row r="234" spans="1:22" ht="14.5" x14ac:dyDescent="0.35">
      <c r="A234" s="18" t="s">
        <v>162</v>
      </c>
      <c r="B234" s="18" t="str">
        <f>Source!F347</f>
        <v>21.1-25-13</v>
      </c>
      <c r="C234" s="18" t="str">
        <f>Source!G347</f>
        <v>Вода</v>
      </c>
      <c r="D234" s="19" t="str">
        <f>Source!H347</f>
        <v>м3</v>
      </c>
      <c r="E234" s="8">
        <f>Source!I347</f>
        <v>-38.090989999999998</v>
      </c>
      <c r="F234" s="21">
        <f>Source!AK347</f>
        <v>49.83</v>
      </c>
      <c r="G234" s="23" t="s">
        <v>330</v>
      </c>
      <c r="H234" s="8">
        <f>Source!AW347</f>
        <v>1</v>
      </c>
      <c r="I234" s="8">
        <f>IF(Source!BC347&lt;&gt; 0, Source!BC347, 1)</f>
        <v>1</v>
      </c>
      <c r="J234" s="21">
        <f>Source!O347</f>
        <v>-1898.07</v>
      </c>
      <c r="K234" s="21"/>
      <c r="Q234">
        <f>ROUND((Source!BZ347/100)*ROUND((Source!AF347*Source!AV347)*Source!I347, 2), 2)</f>
        <v>0</v>
      </c>
      <c r="R234">
        <f>Source!X347</f>
        <v>0</v>
      </c>
      <c r="S234">
        <f>ROUND((Source!CA347/100)*ROUND((Source!AF347*Source!AV347)*Source!I347, 2), 2)</f>
        <v>0</v>
      </c>
      <c r="T234">
        <f>Source!Y347</f>
        <v>0</v>
      </c>
      <c r="U234">
        <f>ROUND((175/100)*ROUND((Source!AE347*Source!AV347)*Source!I347, 2), 2)</f>
        <v>0</v>
      </c>
      <c r="V234">
        <f>ROUND((108/100)*ROUND(Source!CS347*Source!I347, 2), 2)</f>
        <v>0</v>
      </c>
    </row>
    <row r="235" spans="1:22" ht="14.5" x14ac:dyDescent="0.35">
      <c r="A235" s="18"/>
      <c r="B235" s="18"/>
      <c r="C235" s="18" t="s">
        <v>315</v>
      </c>
      <c r="D235" s="19" t="s">
        <v>316</v>
      </c>
      <c r="E235" s="8">
        <f>Source!AT346</f>
        <v>70</v>
      </c>
      <c r="F235" s="21"/>
      <c r="G235" s="20"/>
      <c r="H235" s="8"/>
      <c r="I235" s="8"/>
      <c r="J235" s="21">
        <f>SUM(R230:R234)</f>
        <v>604252.61</v>
      </c>
      <c r="K235" s="21"/>
    </row>
    <row r="236" spans="1:22" ht="14.5" x14ac:dyDescent="0.35">
      <c r="A236" s="18"/>
      <c r="B236" s="18"/>
      <c r="C236" s="18" t="s">
        <v>317</v>
      </c>
      <c r="D236" s="19" t="s">
        <v>316</v>
      </c>
      <c r="E236" s="8">
        <f>Source!AU346</f>
        <v>10</v>
      </c>
      <c r="F236" s="21"/>
      <c r="G236" s="20"/>
      <c r="H236" s="8"/>
      <c r="I236" s="8"/>
      <c r="J236" s="21">
        <f>SUM(T230:T235)</f>
        <v>86321.8</v>
      </c>
      <c r="K236" s="21"/>
    </row>
    <row r="237" spans="1:22" ht="14.5" x14ac:dyDescent="0.35">
      <c r="A237" s="18"/>
      <c r="B237" s="18"/>
      <c r="C237" s="18" t="s">
        <v>318</v>
      </c>
      <c r="D237" s="19" t="s">
        <v>319</v>
      </c>
      <c r="E237" s="8">
        <f>Source!AQ346</f>
        <v>0.81</v>
      </c>
      <c r="F237" s="21"/>
      <c r="G237" s="20" t="str">
        <f>Source!DI346</f>
        <v>)*118</v>
      </c>
      <c r="H237" s="8">
        <f>Source!AV346</f>
        <v>1</v>
      </c>
      <c r="I237" s="8"/>
      <c r="J237" s="21"/>
      <c r="K237" s="21">
        <f>Source!U346</f>
        <v>3085.3701900000005</v>
      </c>
    </row>
    <row r="238" spans="1:22" ht="14" x14ac:dyDescent="0.3">
      <c r="A238" s="25"/>
      <c r="B238" s="25"/>
      <c r="C238" s="25"/>
      <c r="D238" s="25"/>
      <c r="E238" s="25"/>
      <c r="F238" s="25"/>
      <c r="G238" s="25"/>
      <c r="H238" s="25"/>
      <c r="I238" s="49">
        <f>J232+J233+J235+J236+SUM(J234:J234)</f>
        <v>1718085.35</v>
      </c>
      <c r="J238" s="49"/>
      <c r="K238" s="26">
        <f>IF(Source!I346&lt;&gt;0, ROUND(I238/Source!I346, 2), 0)</f>
        <v>53223.63</v>
      </c>
      <c r="P238" s="24">
        <f>I238</f>
        <v>1718085.35</v>
      </c>
    </row>
    <row r="240" spans="1:22" ht="14" x14ac:dyDescent="0.3">
      <c r="A240" s="52" t="str">
        <f>CONCATENATE("Итого по подразделу: ",IF(Source!G349&lt;&gt;"Новый подраздел", Source!G349, ""))</f>
        <v>Итого по подразделу: Полы</v>
      </c>
      <c r="B240" s="52"/>
      <c r="C240" s="52"/>
      <c r="D240" s="52"/>
      <c r="E240" s="52"/>
      <c r="F240" s="52"/>
      <c r="G240" s="52"/>
      <c r="H240" s="52"/>
      <c r="I240" s="50">
        <f>SUM(P199:P239)</f>
        <v>4237787.5100000007</v>
      </c>
      <c r="J240" s="51"/>
      <c r="K240" s="27"/>
    </row>
    <row r="243" spans="1:22" ht="16.5" x14ac:dyDescent="0.35">
      <c r="A243" s="53" t="str">
        <f>CONCATENATE("Подраздел: ",IF(Source!G379&lt;&gt;"Новый подраздел", Source!G379, ""))</f>
        <v>Подраздел: Мытье окон, дверей, перегородок</v>
      </c>
      <c r="B243" s="53"/>
      <c r="C243" s="53"/>
      <c r="D243" s="53"/>
      <c r="E243" s="53"/>
      <c r="F243" s="53"/>
      <c r="G243" s="53"/>
      <c r="H243" s="53"/>
      <c r="I243" s="53"/>
      <c r="J243" s="53"/>
      <c r="K243" s="53"/>
    </row>
    <row r="244" spans="1:22" ht="81" x14ac:dyDescent="0.35">
      <c r="A244" s="18">
        <v>18</v>
      </c>
      <c r="B244" s="18" t="s">
        <v>325</v>
      </c>
      <c r="C244" s="18" t="s">
        <v>326</v>
      </c>
      <c r="D244" s="19" t="str">
        <f>Source!H383</f>
        <v>100 м2</v>
      </c>
      <c r="E244" s="8">
        <f>Source!I383</f>
        <v>6.2954999999999997</v>
      </c>
      <c r="F244" s="21"/>
      <c r="G244" s="20"/>
      <c r="H244" s="8"/>
      <c r="I244" s="8"/>
      <c r="J244" s="21"/>
      <c r="K244" s="21"/>
      <c r="Q244">
        <f>ROUND((Source!BZ383/100)*ROUND((Source!AF383*Source!AV383)*Source!I383, 2), 2)</f>
        <v>127042.79</v>
      </c>
      <c r="R244">
        <f>Source!X383</f>
        <v>127042.79</v>
      </c>
      <c r="S244">
        <f>ROUND((Source!CA383/100)*ROUND((Source!AF383*Source!AV383)*Source!I383, 2), 2)</f>
        <v>18148.97</v>
      </c>
      <c r="T244">
        <f>Source!Y383</f>
        <v>18148.97</v>
      </c>
      <c r="U244">
        <f>ROUND((175/100)*ROUND((Source!AE383*Source!AV383)*Source!I383, 2), 2)</f>
        <v>0</v>
      </c>
      <c r="V244">
        <f>ROUND((108/100)*ROUND(Source!CS383*Source!I383, 2), 2)</f>
        <v>0</v>
      </c>
    </row>
    <row r="245" spans="1:22" x14ac:dyDescent="0.25">
      <c r="C245" s="22" t="str">
        <f>"Объем: "&amp;Source!I383&amp;"=629,55/"&amp;"100"</f>
        <v>Объем: 6,2955=629,55/100</v>
      </c>
    </row>
    <row r="246" spans="1:22" ht="14.5" x14ac:dyDescent="0.35">
      <c r="A246" s="18"/>
      <c r="B246" s="18"/>
      <c r="C246" s="18" t="s">
        <v>312</v>
      </c>
      <c r="D246" s="19"/>
      <c r="E246" s="8"/>
      <c r="F246" s="21">
        <f>Source!AO383</f>
        <v>900.89</v>
      </c>
      <c r="G246" s="20" t="str">
        <f>Source!DG383</f>
        <v>)*4)*4)*2</v>
      </c>
      <c r="H246" s="8">
        <f>Source!AV383</f>
        <v>1</v>
      </c>
      <c r="I246" s="8">
        <f>IF(Source!BA383&lt;&gt; 0, Source!BA383, 1)</f>
        <v>1</v>
      </c>
      <c r="J246" s="21">
        <f>Source!S383</f>
        <v>181489.7</v>
      </c>
      <c r="K246" s="21"/>
    </row>
    <row r="247" spans="1:22" ht="14.5" x14ac:dyDescent="0.35">
      <c r="A247" s="18"/>
      <c r="B247" s="18"/>
      <c r="C247" s="18" t="s">
        <v>313</v>
      </c>
      <c r="D247" s="19"/>
      <c r="E247" s="8"/>
      <c r="F247" s="21">
        <f>Source!AL383</f>
        <v>4.08</v>
      </c>
      <c r="G247" s="20" t="str">
        <f>Source!DD383</f>
        <v>)*4)*4</v>
      </c>
      <c r="H247" s="8">
        <f>Source!AW383</f>
        <v>1</v>
      </c>
      <c r="I247" s="8">
        <f>IF(Source!BC383&lt;&gt; 0, Source!BC383, 1)</f>
        <v>1</v>
      </c>
      <c r="J247" s="21">
        <f>Source!P383</f>
        <v>410.97</v>
      </c>
      <c r="K247" s="21"/>
    </row>
    <row r="248" spans="1:22" ht="53" x14ac:dyDescent="0.35">
      <c r="A248" s="18" t="s">
        <v>166</v>
      </c>
      <c r="B248" s="18" t="s">
        <v>327</v>
      </c>
      <c r="C248" s="18" t="s">
        <v>328</v>
      </c>
      <c r="D248" s="19" t="str">
        <f>Source!H384</f>
        <v>м3</v>
      </c>
      <c r="E248" s="8">
        <f>Source!I384</f>
        <v>-7.0509599999999999</v>
      </c>
      <c r="F248" s="21">
        <f>Source!AK384</f>
        <v>49.83</v>
      </c>
      <c r="G248" s="23" t="s">
        <v>331</v>
      </c>
      <c r="H248" s="8">
        <f>Source!AW384</f>
        <v>1</v>
      </c>
      <c r="I248" s="8">
        <f>IF(Source!BC384&lt;&gt; 0, Source!BC384, 1)</f>
        <v>1</v>
      </c>
      <c r="J248" s="21">
        <f>Source!O384</f>
        <v>-351.35</v>
      </c>
      <c r="K248" s="21"/>
      <c r="Q248">
        <f>ROUND((Source!BZ384/100)*ROUND((Source!AF384*Source!AV384)*Source!I384, 2), 2)</f>
        <v>0</v>
      </c>
      <c r="R248">
        <f>Source!X384</f>
        <v>0</v>
      </c>
      <c r="S248">
        <f>ROUND((Source!CA384/100)*ROUND((Source!AF384*Source!AV384)*Source!I384, 2), 2)</f>
        <v>0</v>
      </c>
      <c r="T248">
        <f>Source!Y384</f>
        <v>0</v>
      </c>
      <c r="U248">
        <f>ROUND((175/100)*ROUND((Source!AE384*Source!AV384)*Source!I384, 2), 2)</f>
        <v>0</v>
      </c>
      <c r="V248">
        <f>ROUND((108/100)*ROUND(Source!CS384*Source!I384, 2), 2)</f>
        <v>0</v>
      </c>
    </row>
    <row r="249" spans="1:22" ht="14.5" x14ac:dyDescent="0.35">
      <c r="A249" s="18"/>
      <c r="B249" s="18"/>
      <c r="C249" s="18" t="s">
        <v>315</v>
      </c>
      <c r="D249" s="19" t="s">
        <v>316</v>
      </c>
      <c r="E249" s="8">
        <f>Source!AT383</f>
        <v>70</v>
      </c>
      <c r="F249" s="21"/>
      <c r="G249" s="20"/>
      <c r="H249" s="8"/>
      <c r="I249" s="8"/>
      <c r="J249" s="21">
        <f>SUM(R244:R248)</f>
        <v>127042.79</v>
      </c>
      <c r="K249" s="21"/>
    </row>
    <row r="250" spans="1:22" ht="14.5" x14ac:dyDescent="0.35">
      <c r="A250" s="18"/>
      <c r="B250" s="18"/>
      <c r="C250" s="18" t="s">
        <v>317</v>
      </c>
      <c r="D250" s="19" t="s">
        <v>316</v>
      </c>
      <c r="E250" s="8">
        <f>Source!AU383</f>
        <v>10</v>
      </c>
      <c r="F250" s="21"/>
      <c r="G250" s="20"/>
      <c r="H250" s="8"/>
      <c r="I250" s="8"/>
      <c r="J250" s="21">
        <f>SUM(T244:T249)</f>
        <v>18148.97</v>
      </c>
      <c r="K250" s="21"/>
    </row>
    <row r="251" spans="1:22" ht="14.5" x14ac:dyDescent="0.35">
      <c r="A251" s="18"/>
      <c r="B251" s="18"/>
      <c r="C251" s="18" t="s">
        <v>318</v>
      </c>
      <c r="D251" s="19" t="s">
        <v>319</v>
      </c>
      <c r="E251" s="8">
        <f>Source!AQ383</f>
        <v>3.22</v>
      </c>
      <c r="F251" s="21"/>
      <c r="G251" s="20" t="str">
        <f>Source!DI383</f>
        <v>)*4)*4)*2</v>
      </c>
      <c r="H251" s="8">
        <f>Source!AV383</f>
        <v>1</v>
      </c>
      <c r="I251" s="8"/>
      <c r="J251" s="21"/>
      <c r="K251" s="21">
        <f>Source!U383</f>
        <v>648.68831999999998</v>
      </c>
    </row>
    <row r="252" spans="1:22" ht="14" x14ac:dyDescent="0.3">
      <c r="A252" s="25"/>
      <c r="B252" s="25"/>
      <c r="C252" s="25"/>
      <c r="D252" s="25"/>
      <c r="E252" s="25"/>
      <c r="F252" s="25"/>
      <c r="G252" s="25"/>
      <c r="H252" s="25"/>
      <c r="I252" s="49">
        <f>J246+J247+J249+J250+SUM(J248:J248)</f>
        <v>326741.08000000007</v>
      </c>
      <c r="J252" s="49"/>
      <c r="K252" s="26">
        <f>IF(Source!I383&lt;&gt;0, ROUND(I252/Source!I383, 2), 0)</f>
        <v>51900.74</v>
      </c>
      <c r="P252" s="24">
        <f>I252</f>
        <v>326741.08000000007</v>
      </c>
    </row>
    <row r="254" spans="1:22" ht="14" x14ac:dyDescent="0.3">
      <c r="A254" s="52" t="str">
        <f>CONCATENATE("Итого по подразделу: ",IF(Source!G386&lt;&gt;"Новый подраздел", Source!G386, ""))</f>
        <v>Итого по подразделу: Мытье окон, дверей, перегородок</v>
      </c>
      <c r="B254" s="52"/>
      <c r="C254" s="52"/>
      <c r="D254" s="52"/>
      <c r="E254" s="52"/>
      <c r="F254" s="52"/>
      <c r="G254" s="52"/>
      <c r="H254" s="52"/>
      <c r="I254" s="50">
        <f>SUM(P243:P253)</f>
        <v>326741.08000000007</v>
      </c>
      <c r="J254" s="51"/>
      <c r="K254" s="27"/>
    </row>
    <row r="257" spans="1:22" ht="16.5" x14ac:dyDescent="0.35">
      <c r="A257" s="53" t="str">
        <f>CONCATENATE("Подраздел: ",IF(Source!G416&lt;&gt;"Новый подраздел", Source!G416, ""))</f>
        <v>Подраздел: Мытье сантехнических приборов</v>
      </c>
      <c r="B257" s="53"/>
      <c r="C257" s="53"/>
      <c r="D257" s="53"/>
      <c r="E257" s="53"/>
      <c r="F257" s="53"/>
      <c r="G257" s="53"/>
      <c r="H257" s="53"/>
      <c r="I257" s="53"/>
      <c r="J257" s="53"/>
      <c r="K257" s="53"/>
    </row>
    <row r="258" spans="1:22" ht="42" x14ac:dyDescent="0.35">
      <c r="A258" s="18">
        <v>19</v>
      </c>
      <c r="B258" s="18" t="str">
        <f>Source!F420</f>
        <v>1.16-1101-2-1/1</v>
      </c>
      <c r="C258" s="18" t="str">
        <f>Source!G420</f>
        <v>Уборка санитарно-технических приборов в туалетах административных зданий - унитазы</v>
      </c>
      <c r="D258" s="19" t="str">
        <f>Source!H420</f>
        <v>100 шт.</v>
      </c>
      <c r="E258" s="8">
        <f>Source!I420</f>
        <v>0.62</v>
      </c>
      <c r="F258" s="21"/>
      <c r="G258" s="20"/>
      <c r="H258" s="8"/>
      <c r="I258" s="8"/>
      <c r="J258" s="21"/>
      <c r="K258" s="21"/>
      <c r="Q258">
        <f>ROUND((Source!BZ420/100)*ROUND((Source!AF420*Source!AV420)*Source!I420, 2), 2)</f>
        <v>132731.63</v>
      </c>
      <c r="R258">
        <f>Source!X420</f>
        <v>132731.63</v>
      </c>
      <c r="S258">
        <f>ROUND((Source!CA420/100)*ROUND((Source!AF420*Source!AV420)*Source!I420, 2), 2)</f>
        <v>18961.66</v>
      </c>
      <c r="T258">
        <f>Source!Y420</f>
        <v>18961.66</v>
      </c>
      <c r="U258">
        <f>ROUND((175/100)*ROUND((Source!AE420*Source!AV420)*Source!I420, 2), 2)</f>
        <v>0</v>
      </c>
      <c r="V258">
        <f>ROUND((108/100)*ROUND(Source!CS420*Source!I420, 2), 2)</f>
        <v>0</v>
      </c>
    </row>
    <row r="259" spans="1:22" x14ac:dyDescent="0.25">
      <c r="C259" s="22" t="str">
        <f>"Объем: "&amp;Source!I420&amp;"=62/"&amp;"100"</f>
        <v>Объем: 0,62=62/100</v>
      </c>
    </row>
    <row r="260" spans="1:22" ht="14.5" x14ac:dyDescent="0.35">
      <c r="A260" s="18"/>
      <c r="B260" s="18"/>
      <c r="C260" s="18" t="s">
        <v>312</v>
      </c>
      <c r="D260" s="19"/>
      <c r="E260" s="8"/>
      <c r="F260" s="21">
        <f>Source!AO420</f>
        <v>2506.83</v>
      </c>
      <c r="G260" s="20" t="str">
        <f>Source!DG420</f>
        <v>)*122</v>
      </c>
      <c r="H260" s="8">
        <f>Source!AV420</f>
        <v>1</v>
      </c>
      <c r="I260" s="8">
        <f>IF(Source!BA420&lt;&gt; 0, Source!BA420, 1)</f>
        <v>1</v>
      </c>
      <c r="J260" s="21">
        <f>Source!S420</f>
        <v>189616.62</v>
      </c>
      <c r="K260" s="21"/>
    </row>
    <row r="261" spans="1:22" ht="14.5" x14ac:dyDescent="0.35">
      <c r="A261" s="18"/>
      <c r="B261" s="18"/>
      <c r="C261" s="18" t="s">
        <v>313</v>
      </c>
      <c r="D261" s="19"/>
      <c r="E261" s="8"/>
      <c r="F261" s="21">
        <f>Source!AL420</f>
        <v>159.93</v>
      </c>
      <c r="G261" s="20" t="str">
        <f>Source!DD420</f>
        <v>)*122</v>
      </c>
      <c r="H261" s="8">
        <f>Source!AW420</f>
        <v>1</v>
      </c>
      <c r="I261" s="8">
        <f>IF(Source!BC420&lt;&gt; 0, Source!BC420, 1)</f>
        <v>1</v>
      </c>
      <c r="J261" s="21">
        <f>Source!P420</f>
        <v>12097.11</v>
      </c>
      <c r="K261" s="21"/>
    </row>
    <row r="262" spans="1:22" ht="14.5" x14ac:dyDescent="0.35">
      <c r="A262" s="18" t="s">
        <v>169</v>
      </c>
      <c r="B262" s="18" t="str">
        <f>Source!F421</f>
        <v>21.1-25-13</v>
      </c>
      <c r="C262" s="18" t="str">
        <f>Source!G421</f>
        <v>Вода</v>
      </c>
      <c r="D262" s="19" t="str">
        <f>Source!H421</f>
        <v>м3</v>
      </c>
      <c r="E262" s="8">
        <f>Source!I421</f>
        <v>-26.474</v>
      </c>
      <c r="F262" s="21">
        <f>Source!AK421</f>
        <v>49.83</v>
      </c>
      <c r="G262" s="23" t="s">
        <v>332</v>
      </c>
      <c r="H262" s="8">
        <f>Source!AW421</f>
        <v>1</v>
      </c>
      <c r="I262" s="8">
        <f>IF(Source!BC421&lt;&gt; 0, Source!BC421, 1)</f>
        <v>1</v>
      </c>
      <c r="J262" s="21">
        <f>Source!O421</f>
        <v>-1319.2</v>
      </c>
      <c r="K262" s="21"/>
      <c r="Q262">
        <f>ROUND((Source!BZ421/100)*ROUND((Source!AF421*Source!AV421)*Source!I421, 2), 2)</f>
        <v>0</v>
      </c>
      <c r="R262">
        <f>Source!X421</f>
        <v>0</v>
      </c>
      <c r="S262">
        <f>ROUND((Source!CA421/100)*ROUND((Source!AF421*Source!AV421)*Source!I421, 2), 2)</f>
        <v>0</v>
      </c>
      <c r="T262">
        <f>Source!Y421</f>
        <v>0</v>
      </c>
      <c r="U262">
        <f>ROUND((175/100)*ROUND((Source!AE421*Source!AV421)*Source!I421, 2), 2)</f>
        <v>0</v>
      </c>
      <c r="V262">
        <f>ROUND((108/100)*ROUND(Source!CS421*Source!I421, 2), 2)</f>
        <v>0</v>
      </c>
    </row>
    <row r="263" spans="1:22" ht="14.5" x14ac:dyDescent="0.35">
      <c r="A263" s="18"/>
      <c r="B263" s="18"/>
      <c r="C263" s="18" t="s">
        <v>315</v>
      </c>
      <c r="D263" s="19" t="s">
        <v>316</v>
      </c>
      <c r="E263" s="8">
        <f>Source!AT420</f>
        <v>70</v>
      </c>
      <c r="F263" s="21"/>
      <c r="G263" s="20"/>
      <c r="H263" s="8"/>
      <c r="I263" s="8"/>
      <c r="J263" s="21">
        <f>SUM(R258:R262)</f>
        <v>132731.63</v>
      </c>
      <c r="K263" s="21"/>
    </row>
    <row r="264" spans="1:22" ht="14.5" x14ac:dyDescent="0.35">
      <c r="A264" s="18"/>
      <c r="B264" s="18"/>
      <c r="C264" s="18" t="s">
        <v>317</v>
      </c>
      <c r="D264" s="19" t="s">
        <v>316</v>
      </c>
      <c r="E264" s="8">
        <f>Source!AU420</f>
        <v>10</v>
      </c>
      <c r="F264" s="21"/>
      <c r="G264" s="20"/>
      <c r="H264" s="8"/>
      <c r="I264" s="8"/>
      <c r="J264" s="21">
        <f>SUM(T258:T263)</f>
        <v>18961.66</v>
      </c>
      <c r="K264" s="21"/>
    </row>
    <row r="265" spans="1:22" ht="14.5" x14ac:dyDescent="0.35">
      <c r="A265" s="18"/>
      <c r="B265" s="18"/>
      <c r="C265" s="18" t="s">
        <v>318</v>
      </c>
      <c r="D265" s="19" t="s">
        <v>319</v>
      </c>
      <c r="E265" s="8">
        <f>Source!AQ420</f>
        <v>8.9600000000000009</v>
      </c>
      <c r="F265" s="21"/>
      <c r="G265" s="20" t="str">
        <f>Source!DI420</f>
        <v>)*122</v>
      </c>
      <c r="H265" s="8">
        <f>Source!AV420</f>
        <v>1</v>
      </c>
      <c r="I265" s="8"/>
      <c r="J265" s="21"/>
      <c r="K265" s="21">
        <f>Source!U420</f>
        <v>677.73440000000005</v>
      </c>
    </row>
    <row r="266" spans="1:22" ht="14" x14ac:dyDescent="0.3">
      <c r="A266" s="25"/>
      <c r="B266" s="25"/>
      <c r="C266" s="25"/>
      <c r="D266" s="25"/>
      <c r="E266" s="25"/>
      <c r="F266" s="25"/>
      <c r="G266" s="25"/>
      <c r="H266" s="25"/>
      <c r="I266" s="49">
        <f>J260+J261+J263+J264+SUM(J262:J262)</f>
        <v>352087.81999999995</v>
      </c>
      <c r="J266" s="49"/>
      <c r="K266" s="26">
        <f>IF(Source!I420&lt;&gt;0, ROUND(I266/Source!I420, 2), 0)</f>
        <v>567883.57999999996</v>
      </c>
      <c r="P266" s="24">
        <f>I266</f>
        <v>352087.81999999995</v>
      </c>
    </row>
    <row r="267" spans="1:22" ht="42" x14ac:dyDescent="0.35">
      <c r="A267" s="18">
        <v>20</v>
      </c>
      <c r="B267" s="18" t="str">
        <f>Source!F422</f>
        <v>1.16-1101-2-2/1</v>
      </c>
      <c r="C267" s="18" t="str">
        <f>Source!G422</f>
        <v>Уборка санитарно-технических приборов в туалетах административных зданий - умывальники</v>
      </c>
      <c r="D267" s="19" t="str">
        <f>Source!H422</f>
        <v>100 шт.</v>
      </c>
      <c r="E267" s="8">
        <f>Source!I422</f>
        <v>0.47</v>
      </c>
      <c r="F267" s="21"/>
      <c r="G267" s="20"/>
      <c r="H267" s="8"/>
      <c r="I267" s="8"/>
      <c r="J267" s="21"/>
      <c r="K267" s="21"/>
      <c r="Q267">
        <f>ROUND((Source!BZ422/100)*ROUND((Source!AF422*Source!AV422)*Source!I422, 2), 2)</f>
        <v>55475.13</v>
      </c>
      <c r="R267">
        <f>Source!X422</f>
        <v>55475.13</v>
      </c>
      <c r="S267">
        <f>ROUND((Source!CA422/100)*ROUND((Source!AF422*Source!AV422)*Source!I422, 2), 2)</f>
        <v>7925.02</v>
      </c>
      <c r="T267">
        <f>Source!Y422</f>
        <v>7925.02</v>
      </c>
      <c r="U267">
        <f>ROUND((175/100)*ROUND((Source!AE422*Source!AV422)*Source!I422, 2), 2)</f>
        <v>0</v>
      </c>
      <c r="V267">
        <f>ROUND((108/100)*ROUND(Source!CS422*Source!I422, 2), 2)</f>
        <v>0</v>
      </c>
    </row>
    <row r="268" spans="1:22" x14ac:dyDescent="0.25">
      <c r="C268" s="22" t="str">
        <f>"Объем: "&amp;Source!I422&amp;"=47/"&amp;"100"</f>
        <v>Объем: 0,47=47/100</v>
      </c>
    </row>
    <row r="269" spans="1:22" ht="14.5" x14ac:dyDescent="0.35">
      <c r="A269" s="18"/>
      <c r="B269" s="18"/>
      <c r="C269" s="18" t="s">
        <v>312</v>
      </c>
      <c r="D269" s="19"/>
      <c r="E269" s="8"/>
      <c r="F269" s="21">
        <f>Source!AO422</f>
        <v>1382.11</v>
      </c>
      <c r="G269" s="20" t="str">
        <f>Source!DG422</f>
        <v>)*122</v>
      </c>
      <c r="H269" s="8">
        <f>Source!AV422</f>
        <v>1</v>
      </c>
      <c r="I269" s="8">
        <f>IF(Source!BA422&lt;&gt; 0, Source!BA422, 1)</f>
        <v>1</v>
      </c>
      <c r="J269" s="21">
        <f>Source!S422</f>
        <v>79250.19</v>
      </c>
      <c r="K269" s="21"/>
    </row>
    <row r="270" spans="1:22" ht="14.5" x14ac:dyDescent="0.35">
      <c r="A270" s="18"/>
      <c r="B270" s="18"/>
      <c r="C270" s="18" t="s">
        <v>313</v>
      </c>
      <c r="D270" s="19"/>
      <c r="E270" s="8"/>
      <c r="F270" s="21">
        <f>Source!AL422</f>
        <v>141.94</v>
      </c>
      <c r="G270" s="20" t="str">
        <f>Source!DD422</f>
        <v>)*122</v>
      </c>
      <c r="H270" s="8">
        <f>Source!AW422</f>
        <v>1</v>
      </c>
      <c r="I270" s="8">
        <f>IF(Source!BC422&lt;&gt; 0, Source!BC422, 1)</f>
        <v>1</v>
      </c>
      <c r="J270" s="21">
        <f>Source!P422</f>
        <v>8138.84</v>
      </c>
      <c r="K270" s="21"/>
    </row>
    <row r="271" spans="1:22" ht="14.5" x14ac:dyDescent="0.35">
      <c r="A271" s="18" t="s">
        <v>171</v>
      </c>
      <c r="B271" s="18" t="str">
        <f>Source!F423</f>
        <v>21.1-25-13</v>
      </c>
      <c r="C271" s="18" t="str">
        <f>Source!G423</f>
        <v>Вода</v>
      </c>
      <c r="D271" s="19" t="str">
        <f>Source!H423</f>
        <v>м3</v>
      </c>
      <c r="E271" s="8">
        <f>Source!I423</f>
        <v>-17.202000000000002</v>
      </c>
      <c r="F271" s="21">
        <f>Source!AK423</f>
        <v>49.83</v>
      </c>
      <c r="G271" s="23" t="s">
        <v>332</v>
      </c>
      <c r="H271" s="8">
        <f>Source!AW423</f>
        <v>1</v>
      </c>
      <c r="I271" s="8">
        <f>IF(Source!BC423&lt;&gt; 0, Source!BC423, 1)</f>
        <v>1</v>
      </c>
      <c r="J271" s="21">
        <f>Source!O423</f>
        <v>-857.18</v>
      </c>
      <c r="K271" s="21"/>
      <c r="Q271">
        <f>ROUND((Source!BZ423/100)*ROUND((Source!AF423*Source!AV423)*Source!I423, 2), 2)</f>
        <v>0</v>
      </c>
      <c r="R271">
        <f>Source!X423</f>
        <v>0</v>
      </c>
      <c r="S271">
        <f>ROUND((Source!CA423/100)*ROUND((Source!AF423*Source!AV423)*Source!I423, 2), 2)</f>
        <v>0</v>
      </c>
      <c r="T271">
        <f>Source!Y423</f>
        <v>0</v>
      </c>
      <c r="U271">
        <f>ROUND((175/100)*ROUND((Source!AE423*Source!AV423)*Source!I423, 2), 2)</f>
        <v>0</v>
      </c>
      <c r="V271">
        <f>ROUND((108/100)*ROUND(Source!CS423*Source!I423, 2), 2)</f>
        <v>0</v>
      </c>
    </row>
    <row r="272" spans="1:22" ht="14.5" x14ac:dyDescent="0.35">
      <c r="A272" s="18"/>
      <c r="B272" s="18"/>
      <c r="C272" s="18" t="s">
        <v>315</v>
      </c>
      <c r="D272" s="19" t="s">
        <v>316</v>
      </c>
      <c r="E272" s="8">
        <f>Source!AT422</f>
        <v>70</v>
      </c>
      <c r="F272" s="21"/>
      <c r="G272" s="20"/>
      <c r="H272" s="8"/>
      <c r="I272" s="8"/>
      <c r="J272" s="21">
        <f>SUM(R267:R271)</f>
        <v>55475.13</v>
      </c>
      <c r="K272" s="21"/>
    </row>
    <row r="273" spans="1:22" ht="14.5" x14ac:dyDescent="0.35">
      <c r="A273" s="18"/>
      <c r="B273" s="18"/>
      <c r="C273" s="18" t="s">
        <v>317</v>
      </c>
      <c r="D273" s="19" t="s">
        <v>316</v>
      </c>
      <c r="E273" s="8">
        <f>Source!AU422</f>
        <v>10</v>
      </c>
      <c r="F273" s="21"/>
      <c r="G273" s="20"/>
      <c r="H273" s="8"/>
      <c r="I273" s="8"/>
      <c r="J273" s="21">
        <f>SUM(T267:T272)</f>
        <v>7925.02</v>
      </c>
      <c r="K273" s="21"/>
    </row>
    <row r="274" spans="1:22" ht="14.5" x14ac:dyDescent="0.35">
      <c r="A274" s="18"/>
      <c r="B274" s="18"/>
      <c r="C274" s="18" t="s">
        <v>318</v>
      </c>
      <c r="D274" s="19" t="s">
        <v>319</v>
      </c>
      <c r="E274" s="8">
        <f>Source!AQ422</f>
        <v>4.9400000000000004</v>
      </c>
      <c r="F274" s="21"/>
      <c r="G274" s="20" t="str">
        <f>Source!DI422</f>
        <v>)*122</v>
      </c>
      <c r="H274" s="8">
        <f>Source!AV422</f>
        <v>1</v>
      </c>
      <c r="I274" s="8"/>
      <c r="J274" s="21"/>
      <c r="K274" s="21">
        <f>Source!U422</f>
        <v>283.25960000000003</v>
      </c>
    </row>
    <row r="275" spans="1:22" ht="14" x14ac:dyDescent="0.3">
      <c r="A275" s="25"/>
      <c r="B275" s="25"/>
      <c r="C275" s="25"/>
      <c r="D275" s="25"/>
      <c r="E275" s="25"/>
      <c r="F275" s="25"/>
      <c r="G275" s="25"/>
      <c r="H275" s="25"/>
      <c r="I275" s="49">
        <f>J269+J270+J272+J273+SUM(J271:J271)</f>
        <v>149932</v>
      </c>
      <c r="J275" s="49"/>
      <c r="K275" s="26">
        <f>IF(Source!I422&lt;&gt;0, ROUND(I275/Source!I422, 2), 0)</f>
        <v>319004.26</v>
      </c>
      <c r="P275" s="24">
        <f>I275</f>
        <v>149932</v>
      </c>
    </row>
    <row r="276" spans="1:22" ht="42" x14ac:dyDescent="0.35">
      <c r="A276" s="18">
        <v>21</v>
      </c>
      <c r="B276" s="18" t="str">
        <f>Source!F424</f>
        <v>1.16-1101-2-2/1</v>
      </c>
      <c r="C276" s="18" t="str">
        <f>Source!G424</f>
        <v>Уборка санитарно-технических приборов в туалетах административных зданий - умывальники (поддоны)</v>
      </c>
      <c r="D276" s="19" t="str">
        <f>Source!H424</f>
        <v>100 шт.</v>
      </c>
      <c r="E276" s="8">
        <f>Source!I424</f>
        <v>0.11</v>
      </c>
      <c r="F276" s="21"/>
      <c r="G276" s="20"/>
      <c r="H276" s="8"/>
      <c r="I276" s="8"/>
      <c r="J276" s="21"/>
      <c r="K276" s="21"/>
      <c r="Q276">
        <f>ROUND((Source!BZ424/100)*ROUND((Source!AF424*Source!AV424)*Source!I424, 2), 2)</f>
        <v>12983.54</v>
      </c>
      <c r="R276">
        <f>Source!X424</f>
        <v>12983.54</v>
      </c>
      <c r="S276">
        <f>ROUND((Source!CA424/100)*ROUND((Source!AF424*Source!AV424)*Source!I424, 2), 2)</f>
        <v>1854.79</v>
      </c>
      <c r="T276">
        <f>Source!Y424</f>
        <v>1854.79</v>
      </c>
      <c r="U276">
        <f>ROUND((175/100)*ROUND((Source!AE424*Source!AV424)*Source!I424, 2), 2)</f>
        <v>0</v>
      </c>
      <c r="V276">
        <f>ROUND((108/100)*ROUND(Source!CS424*Source!I424, 2), 2)</f>
        <v>0</v>
      </c>
    </row>
    <row r="277" spans="1:22" x14ac:dyDescent="0.25">
      <c r="C277" s="22" t="str">
        <f>"Объем: "&amp;Source!I424&amp;"=11/"&amp;"100"</f>
        <v>Объем: 0,11=11/100</v>
      </c>
    </row>
    <row r="278" spans="1:22" ht="14.5" x14ac:dyDescent="0.35">
      <c r="A278" s="18"/>
      <c r="B278" s="18"/>
      <c r="C278" s="18" t="s">
        <v>312</v>
      </c>
      <c r="D278" s="19"/>
      <c r="E278" s="8"/>
      <c r="F278" s="21">
        <f>Source!AO424</f>
        <v>1382.11</v>
      </c>
      <c r="G278" s="20" t="str">
        <f>Source!DG424</f>
        <v>)*122</v>
      </c>
      <c r="H278" s="8">
        <f>Source!AV424</f>
        <v>1</v>
      </c>
      <c r="I278" s="8">
        <f>IF(Source!BA424&lt;&gt; 0, Source!BA424, 1)</f>
        <v>1</v>
      </c>
      <c r="J278" s="21">
        <f>Source!S424</f>
        <v>18547.919999999998</v>
      </c>
      <c r="K278" s="21"/>
    </row>
    <row r="279" spans="1:22" ht="14.5" x14ac:dyDescent="0.35">
      <c r="A279" s="18"/>
      <c r="B279" s="18"/>
      <c r="C279" s="18" t="s">
        <v>313</v>
      </c>
      <c r="D279" s="19"/>
      <c r="E279" s="8"/>
      <c r="F279" s="21">
        <f>Source!AL424</f>
        <v>141.94</v>
      </c>
      <c r="G279" s="20" t="str">
        <f>Source!DD424</f>
        <v>)*122</v>
      </c>
      <c r="H279" s="8">
        <f>Source!AW424</f>
        <v>1</v>
      </c>
      <c r="I279" s="8">
        <f>IF(Source!BC424&lt;&gt; 0, Source!BC424, 1)</f>
        <v>1</v>
      </c>
      <c r="J279" s="21">
        <f>Source!P424</f>
        <v>1904.83</v>
      </c>
      <c r="K279" s="21"/>
    </row>
    <row r="280" spans="1:22" ht="14.5" x14ac:dyDescent="0.35">
      <c r="A280" s="18" t="s">
        <v>173</v>
      </c>
      <c r="B280" s="18" t="str">
        <f>Source!F425</f>
        <v>21.1-25-13</v>
      </c>
      <c r="C280" s="18" t="str">
        <f>Source!G425</f>
        <v>Вода</v>
      </c>
      <c r="D280" s="19" t="str">
        <f>Source!H425</f>
        <v>м3</v>
      </c>
      <c r="E280" s="8">
        <f>Source!I425</f>
        <v>-4.0259999999999998</v>
      </c>
      <c r="F280" s="21">
        <f>Source!AK425</f>
        <v>49.83</v>
      </c>
      <c r="G280" s="23" t="s">
        <v>332</v>
      </c>
      <c r="H280" s="8">
        <f>Source!AW425</f>
        <v>1</v>
      </c>
      <c r="I280" s="8">
        <f>IF(Source!BC425&lt;&gt; 0, Source!BC425, 1)</f>
        <v>1</v>
      </c>
      <c r="J280" s="21">
        <f>Source!O425</f>
        <v>-200.62</v>
      </c>
      <c r="K280" s="21"/>
      <c r="Q280">
        <f>ROUND((Source!BZ425/100)*ROUND((Source!AF425*Source!AV425)*Source!I425, 2), 2)</f>
        <v>0</v>
      </c>
      <c r="R280">
        <f>Source!X425</f>
        <v>0</v>
      </c>
      <c r="S280">
        <f>ROUND((Source!CA425/100)*ROUND((Source!AF425*Source!AV425)*Source!I425, 2), 2)</f>
        <v>0</v>
      </c>
      <c r="T280">
        <f>Source!Y425</f>
        <v>0</v>
      </c>
      <c r="U280">
        <f>ROUND((175/100)*ROUND((Source!AE425*Source!AV425)*Source!I425, 2), 2)</f>
        <v>0</v>
      </c>
      <c r="V280">
        <f>ROUND((108/100)*ROUND(Source!CS425*Source!I425, 2), 2)</f>
        <v>0</v>
      </c>
    </row>
    <row r="281" spans="1:22" ht="14.5" x14ac:dyDescent="0.35">
      <c r="A281" s="18"/>
      <c r="B281" s="18"/>
      <c r="C281" s="18" t="s">
        <v>315</v>
      </c>
      <c r="D281" s="19" t="s">
        <v>316</v>
      </c>
      <c r="E281" s="8">
        <f>Source!AT424</f>
        <v>70</v>
      </c>
      <c r="F281" s="21"/>
      <c r="G281" s="20"/>
      <c r="H281" s="8"/>
      <c r="I281" s="8"/>
      <c r="J281" s="21">
        <f>SUM(R276:R280)</f>
        <v>12983.54</v>
      </c>
      <c r="K281" s="21"/>
    </row>
    <row r="282" spans="1:22" ht="14.5" x14ac:dyDescent="0.35">
      <c r="A282" s="18"/>
      <c r="B282" s="18"/>
      <c r="C282" s="18" t="s">
        <v>317</v>
      </c>
      <c r="D282" s="19" t="s">
        <v>316</v>
      </c>
      <c r="E282" s="8">
        <f>Source!AU424</f>
        <v>10</v>
      </c>
      <c r="F282" s="21"/>
      <c r="G282" s="20"/>
      <c r="H282" s="8"/>
      <c r="I282" s="8"/>
      <c r="J282" s="21">
        <f>SUM(T276:T281)</f>
        <v>1854.79</v>
      </c>
      <c r="K282" s="21"/>
    </row>
    <row r="283" spans="1:22" ht="14.5" x14ac:dyDescent="0.35">
      <c r="A283" s="18"/>
      <c r="B283" s="18"/>
      <c r="C283" s="18" t="s">
        <v>318</v>
      </c>
      <c r="D283" s="19" t="s">
        <v>319</v>
      </c>
      <c r="E283" s="8">
        <f>Source!AQ424</f>
        <v>4.9400000000000004</v>
      </c>
      <c r="F283" s="21"/>
      <c r="G283" s="20" t="str">
        <f>Source!DI424</f>
        <v>)*122</v>
      </c>
      <c r="H283" s="8">
        <f>Source!AV424</f>
        <v>1</v>
      </c>
      <c r="I283" s="8"/>
      <c r="J283" s="21"/>
      <c r="K283" s="21">
        <f>Source!U424</f>
        <v>66.294800000000009</v>
      </c>
    </row>
    <row r="284" spans="1:22" ht="14" x14ac:dyDescent="0.3">
      <c r="A284" s="25"/>
      <c r="B284" s="25"/>
      <c r="C284" s="25"/>
      <c r="D284" s="25"/>
      <c r="E284" s="25"/>
      <c r="F284" s="25"/>
      <c r="G284" s="25"/>
      <c r="H284" s="25"/>
      <c r="I284" s="49">
        <f>J278+J279+J281+J282+SUM(J280:J280)</f>
        <v>35090.46</v>
      </c>
      <c r="J284" s="49"/>
      <c r="K284" s="26">
        <f>IF(Source!I424&lt;&gt;0, ROUND(I284/Source!I424, 2), 0)</f>
        <v>319004.18</v>
      </c>
      <c r="P284" s="24">
        <f>I284</f>
        <v>35090.46</v>
      </c>
    </row>
    <row r="285" spans="1:22" ht="42" x14ac:dyDescent="0.35">
      <c r="A285" s="18">
        <v>22</v>
      </c>
      <c r="B285" s="18" t="str">
        <f>Source!F426</f>
        <v>Цена поставщика</v>
      </c>
      <c r="C285" s="18" t="str">
        <f>Source!G426</f>
        <v>Жидкое мыло Секреты Чистоты (или эквивалент) (норма рахода 300 мл в день на один умывальник)</v>
      </c>
      <c r="D285" s="19" t="str">
        <f>Source!H426</f>
        <v>л</v>
      </c>
      <c r="E285" s="8">
        <f>Source!I426</f>
        <v>2122.8000000000002</v>
      </c>
      <c r="F285" s="21">
        <f>Source!AL426</f>
        <v>45.33</v>
      </c>
      <c r="G285" s="20" t="str">
        <f>Source!DD426</f>
        <v/>
      </c>
      <c r="H285" s="8">
        <f>Source!AW426</f>
        <v>1</v>
      </c>
      <c r="I285" s="8">
        <f>IF(Source!BC426&lt;&gt; 0, Source!BC426, 1)</f>
        <v>1</v>
      </c>
      <c r="J285" s="21">
        <f>Source!P426</f>
        <v>96226.52</v>
      </c>
      <c r="K285" s="21"/>
      <c r="Q285">
        <f>ROUND((Source!BZ426/100)*ROUND((Source!AF426*Source!AV426)*Source!I426, 2), 2)</f>
        <v>0</v>
      </c>
      <c r="R285">
        <f>Source!X426</f>
        <v>0</v>
      </c>
      <c r="S285">
        <f>ROUND((Source!CA426/100)*ROUND((Source!AF426*Source!AV426)*Source!I426, 2), 2)</f>
        <v>0</v>
      </c>
      <c r="T285">
        <f>Source!Y426</f>
        <v>0</v>
      </c>
      <c r="U285">
        <f>ROUND((175/100)*ROUND((Source!AE426*Source!AV426)*Source!I426, 2), 2)</f>
        <v>0</v>
      </c>
      <c r="V285">
        <f>ROUND((108/100)*ROUND(Source!CS426*Source!I426, 2), 2)</f>
        <v>0</v>
      </c>
    </row>
    <row r="286" spans="1:22" x14ac:dyDescent="0.25">
      <c r="C286" s="22" t="str">
        <f>"Объем: "&amp;Source!I426&amp;"=122*"&amp;"0,3*"&amp;"(47+"&amp;"11)"</f>
        <v>Объем: 2122,8=122*0,3*(47+11)</v>
      </c>
    </row>
    <row r="287" spans="1:22" ht="14" x14ac:dyDescent="0.3">
      <c r="A287" s="25"/>
      <c r="B287" s="25"/>
      <c r="C287" s="25"/>
      <c r="D287" s="25"/>
      <c r="E287" s="25"/>
      <c r="F287" s="25"/>
      <c r="G287" s="25"/>
      <c r="H287" s="25"/>
      <c r="I287" s="49">
        <f>J285</f>
        <v>96226.52</v>
      </c>
      <c r="J287" s="49"/>
      <c r="K287" s="26">
        <f>IF(Source!I426&lt;&gt;0, ROUND(I287/Source!I426, 2), 0)</f>
        <v>45.33</v>
      </c>
      <c r="P287" s="24">
        <f>I287</f>
        <v>96226.52</v>
      </c>
    </row>
    <row r="288" spans="1:22" ht="70" x14ac:dyDescent="0.35">
      <c r="A288" s="18">
        <v>23</v>
      </c>
      <c r="B288" s="18" t="str">
        <f>Source!F427</f>
        <v>Цена поставщика</v>
      </c>
      <c r="C288" s="18" t="str">
        <f>Source!G427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288" s="19" t="str">
        <f>Source!H427</f>
        <v>шт.</v>
      </c>
      <c r="E288" s="8">
        <f>Source!I427</f>
        <v>2867</v>
      </c>
      <c r="F288" s="21">
        <f>Source!AL427</f>
        <v>95.83</v>
      </c>
      <c r="G288" s="20" t="str">
        <f>Source!DD427</f>
        <v/>
      </c>
      <c r="H288" s="8">
        <f>Source!AW427</f>
        <v>1</v>
      </c>
      <c r="I288" s="8">
        <f>IF(Source!BC427&lt;&gt; 0, Source!BC427, 1)</f>
        <v>1</v>
      </c>
      <c r="J288" s="21">
        <f>Source!P427</f>
        <v>274744.61</v>
      </c>
      <c r="K288" s="21"/>
      <c r="Q288">
        <f>ROUND((Source!BZ427/100)*ROUND((Source!AF427*Source!AV427)*Source!I427, 2), 2)</f>
        <v>0</v>
      </c>
      <c r="R288">
        <f>Source!X427</f>
        <v>0</v>
      </c>
      <c r="S288">
        <f>ROUND((Source!CA427/100)*ROUND((Source!AF427*Source!AV427)*Source!I427, 2), 2)</f>
        <v>0</v>
      </c>
      <c r="T288">
        <f>Source!Y427</f>
        <v>0</v>
      </c>
      <c r="U288">
        <f>ROUND((175/100)*ROUND((Source!AE427*Source!AV427)*Source!I427, 2), 2)</f>
        <v>0</v>
      </c>
      <c r="V288">
        <f>ROUND((108/100)*ROUND(Source!CS427*Source!I427, 2), 2)</f>
        <v>0</v>
      </c>
    </row>
    <row r="289" spans="1:22" x14ac:dyDescent="0.25">
      <c r="C289" s="22" t="str">
        <f>"Объем: "&amp;Source!I427&amp;"=122*"&amp;"0,5*"&amp;"47"</f>
        <v>Объем: 2867=122*0,5*47</v>
      </c>
    </row>
    <row r="290" spans="1:22" ht="14" x14ac:dyDescent="0.3">
      <c r="A290" s="25"/>
      <c r="B290" s="25"/>
      <c r="C290" s="25"/>
      <c r="D290" s="25"/>
      <c r="E290" s="25"/>
      <c r="F290" s="25"/>
      <c r="G290" s="25"/>
      <c r="H290" s="25"/>
      <c r="I290" s="49">
        <f>J288</f>
        <v>274744.61</v>
      </c>
      <c r="J290" s="49"/>
      <c r="K290" s="26">
        <f>IF(Source!I427&lt;&gt;0, ROUND(I290/Source!I427, 2), 0)</f>
        <v>95.83</v>
      </c>
      <c r="P290" s="24">
        <f>I290</f>
        <v>274744.61</v>
      </c>
    </row>
    <row r="291" spans="1:22" ht="56" x14ac:dyDescent="0.35">
      <c r="A291" s="18">
        <v>24</v>
      </c>
      <c r="B291" s="18" t="str">
        <f>Source!F428</f>
        <v>Цена поставщика</v>
      </c>
      <c r="C291" s="18" t="str">
        <f>Source!G428</f>
        <v>Туалетная бумага Veiro Professional Premium T308 (или эквивалент) 25 м двухслойная (расход 2 шт. по 25 м на 1 унитаз в день)</v>
      </c>
      <c r="D291" s="19" t="str">
        <f>Source!H428</f>
        <v>шт.</v>
      </c>
      <c r="E291" s="8">
        <f>Source!I428</f>
        <v>15128</v>
      </c>
      <c r="F291" s="21">
        <f>Source!AL428</f>
        <v>16.670000000000002</v>
      </c>
      <c r="G291" s="20" t="str">
        <f>Source!DD428</f>
        <v/>
      </c>
      <c r="H291" s="8">
        <f>Source!AW428</f>
        <v>1</v>
      </c>
      <c r="I291" s="8">
        <f>IF(Source!BC428&lt;&gt; 0, Source!BC428, 1)</f>
        <v>1</v>
      </c>
      <c r="J291" s="21">
        <f>Source!P428</f>
        <v>252183.76</v>
      </c>
      <c r="K291" s="21"/>
      <c r="Q291">
        <f>ROUND((Source!BZ428/100)*ROUND((Source!AF428*Source!AV428)*Source!I428, 2), 2)</f>
        <v>0</v>
      </c>
      <c r="R291">
        <f>Source!X428</f>
        <v>0</v>
      </c>
      <c r="S291">
        <f>ROUND((Source!CA428/100)*ROUND((Source!AF428*Source!AV428)*Source!I428, 2), 2)</f>
        <v>0</v>
      </c>
      <c r="T291">
        <f>Source!Y428</f>
        <v>0</v>
      </c>
      <c r="U291">
        <f>ROUND((175/100)*ROUND((Source!AE428*Source!AV428)*Source!I428, 2), 2)</f>
        <v>0</v>
      </c>
      <c r="V291">
        <f>ROUND((108/100)*ROUND(Source!CS428*Source!I428, 2), 2)</f>
        <v>0</v>
      </c>
    </row>
    <row r="292" spans="1:22" x14ac:dyDescent="0.25">
      <c r="C292" s="22" t="str">
        <f>"Объем: "&amp;Source!I428&amp;"=122*"&amp;"2*"&amp;"62"</f>
        <v>Объем: 15128=122*2*62</v>
      </c>
    </row>
    <row r="293" spans="1:22" ht="14" x14ac:dyDescent="0.3">
      <c r="A293" s="25"/>
      <c r="B293" s="25"/>
      <c r="C293" s="25"/>
      <c r="D293" s="25"/>
      <c r="E293" s="25"/>
      <c r="F293" s="25"/>
      <c r="G293" s="25"/>
      <c r="H293" s="25"/>
      <c r="I293" s="49">
        <f>J291</f>
        <v>252183.76</v>
      </c>
      <c r="J293" s="49"/>
      <c r="K293" s="26">
        <f>IF(Source!I428&lt;&gt;0, ROUND(I293/Source!I428, 2), 0)</f>
        <v>16.670000000000002</v>
      </c>
      <c r="P293" s="24">
        <f>I293</f>
        <v>252183.76</v>
      </c>
    </row>
    <row r="294" spans="1:22" ht="42" x14ac:dyDescent="0.35">
      <c r="A294" s="18">
        <v>25</v>
      </c>
      <c r="B294" s="18" t="str">
        <f>Source!F429</f>
        <v>Цена поставщика</v>
      </c>
      <c r="C294" s="18" t="str">
        <f>Source!G429</f>
        <v>Освежитель воздуха lis морской прибой 300 мл (или эквивалент) ( норма расхода 2 шт на 1 унитаз в месяц)</v>
      </c>
      <c r="D294" s="19" t="str">
        <f>Source!H429</f>
        <v>шт.</v>
      </c>
      <c r="E294" s="8">
        <f>Source!I429</f>
        <v>496</v>
      </c>
      <c r="F294" s="21">
        <f>Source!AL429</f>
        <v>59.17</v>
      </c>
      <c r="G294" s="20" t="str">
        <f>Source!DD429</f>
        <v/>
      </c>
      <c r="H294" s="8">
        <f>Source!AW429</f>
        <v>1</v>
      </c>
      <c r="I294" s="8">
        <f>IF(Source!BC429&lt;&gt; 0, Source!BC429, 1)</f>
        <v>1</v>
      </c>
      <c r="J294" s="21">
        <f>Source!P429</f>
        <v>29348.32</v>
      </c>
      <c r="K294" s="21"/>
      <c r="Q294">
        <f>ROUND((Source!BZ429/100)*ROUND((Source!AF429*Source!AV429)*Source!I429, 2), 2)</f>
        <v>0</v>
      </c>
      <c r="R294">
        <f>Source!X429</f>
        <v>0</v>
      </c>
      <c r="S294">
        <f>ROUND((Source!CA429/100)*ROUND((Source!AF429*Source!AV429)*Source!I429, 2), 2)</f>
        <v>0</v>
      </c>
      <c r="T294">
        <f>Source!Y429</f>
        <v>0</v>
      </c>
      <c r="U294">
        <f>ROUND((175/100)*ROUND((Source!AE429*Source!AV429)*Source!I429, 2), 2)</f>
        <v>0</v>
      </c>
      <c r="V294">
        <f>ROUND((108/100)*ROUND(Source!CS429*Source!I429, 2), 2)</f>
        <v>0</v>
      </c>
    </row>
    <row r="295" spans="1:22" x14ac:dyDescent="0.25">
      <c r="C295" s="22" t="str">
        <f>"Объем: "&amp;Source!I429&amp;"=4*"&amp;"2*"&amp;"62"</f>
        <v>Объем: 496=4*2*62</v>
      </c>
    </row>
    <row r="296" spans="1:22" ht="14" x14ac:dyDescent="0.3">
      <c r="A296" s="25"/>
      <c r="B296" s="25"/>
      <c r="C296" s="25"/>
      <c r="D296" s="25"/>
      <c r="E296" s="25"/>
      <c r="F296" s="25"/>
      <c r="G296" s="25"/>
      <c r="H296" s="25"/>
      <c r="I296" s="49">
        <f>J294</f>
        <v>29348.32</v>
      </c>
      <c r="J296" s="49"/>
      <c r="K296" s="26">
        <f>IF(Source!I429&lt;&gt;0, ROUND(I296/Source!I429, 2), 0)</f>
        <v>59.17</v>
      </c>
      <c r="P296" s="24">
        <f>I296</f>
        <v>29348.32</v>
      </c>
    </row>
    <row r="297" spans="1:22" ht="42" x14ac:dyDescent="0.35">
      <c r="A297" s="18">
        <v>26</v>
      </c>
      <c r="B297" s="18" t="str">
        <f>Source!F430</f>
        <v>Цена поставщика</v>
      </c>
      <c r="C297" s="18" t="str">
        <f>Source!G430</f>
        <v>Стикер для очищения унитаза Domestos  (или эквивалент) (расход 1 шт. на 1 унитаз в неделю)</v>
      </c>
      <c r="D297" s="19" t="str">
        <f>Source!H430</f>
        <v>шт.</v>
      </c>
      <c r="E297" s="8">
        <f>Source!I430</f>
        <v>1054</v>
      </c>
      <c r="F297" s="21">
        <f>Source!AL430</f>
        <v>27.5</v>
      </c>
      <c r="G297" s="20" t="str">
        <f>Source!DD430</f>
        <v/>
      </c>
      <c r="H297" s="8">
        <f>Source!AW430</f>
        <v>1</v>
      </c>
      <c r="I297" s="8">
        <f>IF(Source!BC430&lt;&gt; 0, Source!BC430, 1)</f>
        <v>1</v>
      </c>
      <c r="J297" s="21">
        <f>Source!P430</f>
        <v>28985</v>
      </c>
      <c r="K297" s="21"/>
      <c r="Q297">
        <f>ROUND((Source!BZ430/100)*ROUND((Source!AF430*Source!AV430)*Source!I430, 2), 2)</f>
        <v>0</v>
      </c>
      <c r="R297">
        <f>Source!X430</f>
        <v>0</v>
      </c>
      <c r="S297">
        <f>ROUND((Source!CA430/100)*ROUND((Source!AF430*Source!AV430)*Source!I430, 2), 2)</f>
        <v>0</v>
      </c>
      <c r="T297">
        <f>Source!Y430</f>
        <v>0</v>
      </c>
      <c r="U297">
        <f>ROUND((175/100)*ROUND((Source!AE430*Source!AV430)*Source!I430, 2), 2)</f>
        <v>0</v>
      </c>
      <c r="V297">
        <f>ROUND((108/100)*ROUND(Source!CS430*Source!I430, 2), 2)</f>
        <v>0</v>
      </c>
    </row>
    <row r="298" spans="1:22" x14ac:dyDescent="0.25">
      <c r="C298" s="22" t="str">
        <f>"Объем: "&amp;Source!I430&amp;"=1*"&amp;"17*"&amp;"62"</f>
        <v>Объем: 1054=1*17*62</v>
      </c>
    </row>
    <row r="299" spans="1:22" ht="14" x14ac:dyDescent="0.3">
      <c r="A299" s="25"/>
      <c r="B299" s="25"/>
      <c r="C299" s="25"/>
      <c r="D299" s="25"/>
      <c r="E299" s="25"/>
      <c r="F299" s="25"/>
      <c r="G299" s="25"/>
      <c r="H299" s="25"/>
      <c r="I299" s="49">
        <f>J297</f>
        <v>28985</v>
      </c>
      <c r="J299" s="49"/>
      <c r="K299" s="26">
        <f>IF(Source!I430&lt;&gt;0, ROUND(I299/Source!I430, 2), 0)</f>
        <v>27.5</v>
      </c>
      <c r="P299" s="24">
        <f>I299</f>
        <v>28985</v>
      </c>
    </row>
    <row r="301" spans="1:22" ht="14" x14ac:dyDescent="0.3">
      <c r="A301" s="52" t="str">
        <f>CONCATENATE("Итого по подразделу: ",IF(Source!G432&lt;&gt;"Новый подраздел", Source!G432, ""))</f>
        <v>Итого по подразделу: Мытье сантехнических приборов</v>
      </c>
      <c r="B301" s="52"/>
      <c r="C301" s="52"/>
      <c r="D301" s="52"/>
      <c r="E301" s="52"/>
      <c r="F301" s="52"/>
      <c r="G301" s="52"/>
      <c r="H301" s="52"/>
      <c r="I301" s="50">
        <f>SUM(P257:P300)</f>
        <v>1218598.49</v>
      </c>
      <c r="J301" s="51"/>
      <c r="K301" s="27"/>
    </row>
    <row r="304" spans="1:22" ht="16.5" x14ac:dyDescent="0.35">
      <c r="A304" s="53" t="str">
        <f>CONCATENATE("Подраздел: ",IF(Source!G462&lt;&gt;"Новый подраздел", Source!G462, ""))</f>
        <v>Подраздел: Уход за мебелью</v>
      </c>
      <c r="B304" s="53"/>
      <c r="C304" s="53"/>
      <c r="D304" s="53"/>
      <c r="E304" s="53"/>
      <c r="F304" s="53"/>
      <c r="G304" s="53"/>
      <c r="H304" s="53"/>
      <c r="I304" s="53"/>
      <c r="J304" s="53"/>
      <c r="K304" s="53"/>
    </row>
    <row r="305" spans="1:22" ht="42" x14ac:dyDescent="0.35">
      <c r="A305" s="18">
        <v>27</v>
      </c>
      <c r="B305" s="18" t="str">
        <f>Source!F466</f>
        <v>1.26-1101-1-2/1</v>
      </c>
      <c r="C305" s="18" t="str">
        <f>Source!G466</f>
        <v>Удаление пыли и загрязнений с мебели и прочих поверхностей - административных кабинетов</v>
      </c>
      <c r="D305" s="19" t="str">
        <f>Source!H466</f>
        <v>100 м2</v>
      </c>
      <c r="E305" s="8">
        <f>Source!I466</f>
        <v>6.7687999999999997</v>
      </c>
      <c r="F305" s="21"/>
      <c r="G305" s="20"/>
      <c r="H305" s="8"/>
      <c r="I305" s="8"/>
      <c r="J305" s="21"/>
      <c r="K305" s="21"/>
      <c r="Q305">
        <f>ROUND((Source!BZ466/100)*ROUND((Source!AF466*Source!AV466)*Source!I466, 2), 2)</f>
        <v>47298.97</v>
      </c>
      <c r="R305">
        <f>Source!X466</f>
        <v>47298.97</v>
      </c>
      <c r="S305">
        <f>ROUND((Source!CA466/100)*ROUND((Source!AF466*Source!AV466)*Source!I466, 2), 2)</f>
        <v>6757</v>
      </c>
      <c r="T305">
        <f>Source!Y466</f>
        <v>6757</v>
      </c>
      <c r="U305">
        <f>ROUND((175/100)*ROUND((Source!AE466*Source!AV466)*Source!I466, 2), 2)</f>
        <v>0</v>
      </c>
      <c r="V305">
        <f>ROUND((108/100)*ROUND(Source!CS466*Source!I466, 2), 2)</f>
        <v>0</v>
      </c>
    </row>
    <row r="306" spans="1:22" x14ac:dyDescent="0.25">
      <c r="C306" s="22" t="str">
        <f>"Объем: "&amp;Source!I466&amp;"=676,88/"&amp;"100"</f>
        <v>Объем: 6,7688=676,88/100</v>
      </c>
    </row>
    <row r="307" spans="1:22" ht="14.5" x14ac:dyDescent="0.35">
      <c r="A307" s="18"/>
      <c r="B307" s="18"/>
      <c r="C307" s="18" t="s">
        <v>312</v>
      </c>
      <c r="D307" s="19"/>
      <c r="E307" s="8"/>
      <c r="F307" s="21">
        <f>Source!AO466</f>
        <v>623.91</v>
      </c>
      <c r="G307" s="20" t="str">
        <f>Source!DG466</f>
        <v>)*4)*4</v>
      </c>
      <c r="H307" s="8">
        <f>Source!AV466</f>
        <v>1</v>
      </c>
      <c r="I307" s="8">
        <f>IF(Source!BA466&lt;&gt; 0, Source!BA466, 1)</f>
        <v>1</v>
      </c>
      <c r="J307" s="21">
        <f>Source!S466</f>
        <v>67569.95</v>
      </c>
      <c r="K307" s="21"/>
    </row>
    <row r="308" spans="1:22" ht="14.5" x14ac:dyDescent="0.35">
      <c r="A308" s="18"/>
      <c r="B308" s="18"/>
      <c r="C308" s="18" t="s">
        <v>313</v>
      </c>
      <c r="D308" s="19"/>
      <c r="E308" s="8"/>
      <c r="F308" s="21">
        <f>Source!AL466</f>
        <v>9.0299999999999994</v>
      </c>
      <c r="G308" s="20" t="str">
        <f>Source!DD466</f>
        <v>)*4)*4</v>
      </c>
      <c r="H308" s="8">
        <f>Source!AW466</f>
        <v>1</v>
      </c>
      <c r="I308" s="8">
        <f>IF(Source!BC466&lt;&gt; 0, Source!BC466, 1)</f>
        <v>1</v>
      </c>
      <c r="J308" s="21">
        <f>Source!P466</f>
        <v>977.96</v>
      </c>
      <c r="K308" s="21"/>
    </row>
    <row r="309" spans="1:22" ht="14.5" x14ac:dyDescent="0.35">
      <c r="A309" s="18" t="s">
        <v>194</v>
      </c>
      <c r="B309" s="18" t="str">
        <f>Source!F467</f>
        <v>21.1-25-13</v>
      </c>
      <c r="C309" s="18" t="str">
        <f>Source!G467</f>
        <v>Вода</v>
      </c>
      <c r="D309" s="19" t="str">
        <f>Source!H467</f>
        <v>м3</v>
      </c>
      <c r="E309" s="8">
        <f>Source!I467</f>
        <v>-1.083008</v>
      </c>
      <c r="F309" s="21">
        <f>Source!AK467</f>
        <v>49.83</v>
      </c>
      <c r="G309" s="23" t="s">
        <v>333</v>
      </c>
      <c r="H309" s="8">
        <f>Source!AW467</f>
        <v>1</v>
      </c>
      <c r="I309" s="8">
        <f>IF(Source!BC467&lt;&gt; 0, Source!BC467, 1)</f>
        <v>1</v>
      </c>
      <c r="J309" s="21">
        <f>Source!O467</f>
        <v>-53.97</v>
      </c>
      <c r="K309" s="21"/>
      <c r="Q309">
        <f>ROUND((Source!BZ467/100)*ROUND((Source!AF467*Source!AV467)*Source!I467, 2), 2)</f>
        <v>0</v>
      </c>
      <c r="R309">
        <f>Source!X467</f>
        <v>0</v>
      </c>
      <c r="S309">
        <f>ROUND((Source!CA467/100)*ROUND((Source!AF467*Source!AV467)*Source!I467, 2), 2)</f>
        <v>0</v>
      </c>
      <c r="T309">
        <f>Source!Y467</f>
        <v>0</v>
      </c>
      <c r="U309">
        <f>ROUND((175/100)*ROUND((Source!AE467*Source!AV467)*Source!I467, 2), 2)</f>
        <v>0</v>
      </c>
      <c r="V309">
        <f>ROUND((108/100)*ROUND(Source!CS467*Source!I467, 2), 2)</f>
        <v>0</v>
      </c>
    </row>
    <row r="310" spans="1:22" ht="14.5" x14ac:dyDescent="0.35">
      <c r="A310" s="18"/>
      <c r="B310" s="18"/>
      <c r="C310" s="18" t="s">
        <v>315</v>
      </c>
      <c r="D310" s="19" t="s">
        <v>316</v>
      </c>
      <c r="E310" s="8">
        <f>Source!AT466</f>
        <v>70</v>
      </c>
      <c r="F310" s="21"/>
      <c r="G310" s="20"/>
      <c r="H310" s="8"/>
      <c r="I310" s="8"/>
      <c r="J310" s="21">
        <f>SUM(R305:R309)</f>
        <v>47298.97</v>
      </c>
      <c r="K310" s="21"/>
    </row>
    <row r="311" spans="1:22" ht="14.5" x14ac:dyDescent="0.35">
      <c r="A311" s="18"/>
      <c r="B311" s="18"/>
      <c r="C311" s="18" t="s">
        <v>317</v>
      </c>
      <c r="D311" s="19" t="s">
        <v>316</v>
      </c>
      <c r="E311" s="8">
        <f>Source!AU466</f>
        <v>10</v>
      </c>
      <c r="F311" s="21"/>
      <c r="G311" s="20"/>
      <c r="H311" s="8"/>
      <c r="I311" s="8"/>
      <c r="J311" s="21">
        <f>SUM(T305:T310)</f>
        <v>6757</v>
      </c>
      <c r="K311" s="21"/>
    </row>
    <row r="312" spans="1:22" ht="14.5" x14ac:dyDescent="0.35">
      <c r="A312" s="18"/>
      <c r="B312" s="18"/>
      <c r="C312" s="18" t="s">
        <v>318</v>
      </c>
      <c r="D312" s="19" t="s">
        <v>319</v>
      </c>
      <c r="E312" s="8">
        <f>Source!AQ466</f>
        <v>2.23</v>
      </c>
      <c r="F312" s="21"/>
      <c r="G312" s="20" t="str">
        <f>Source!DI466</f>
        <v>)*4)*4</v>
      </c>
      <c r="H312" s="8">
        <f>Source!AV466</f>
        <v>1</v>
      </c>
      <c r="I312" s="8"/>
      <c r="J312" s="21"/>
      <c r="K312" s="21">
        <f>Source!U466</f>
        <v>241.510784</v>
      </c>
    </row>
    <row r="313" spans="1:22" ht="14" x14ac:dyDescent="0.3">
      <c r="A313" s="25"/>
      <c r="B313" s="25"/>
      <c r="C313" s="25"/>
      <c r="D313" s="25"/>
      <c r="E313" s="25"/>
      <c r="F313" s="25"/>
      <c r="G313" s="25"/>
      <c r="H313" s="25"/>
      <c r="I313" s="49">
        <f>J307+J308+J310+J311+SUM(J309:J309)</f>
        <v>122549.91</v>
      </c>
      <c r="J313" s="49"/>
      <c r="K313" s="26">
        <f>IF(Source!I466&lt;&gt;0, ROUND(I313/Source!I466, 2), 0)</f>
        <v>18105.12</v>
      </c>
      <c r="P313" s="24">
        <f>I313</f>
        <v>122549.91</v>
      </c>
    </row>
    <row r="315" spans="1:22" ht="14" x14ac:dyDescent="0.3">
      <c r="A315" s="52" t="str">
        <f>CONCATENATE("Итого по подразделу: ",IF(Source!G469&lt;&gt;"Новый подраздел", Source!G469, ""))</f>
        <v>Итого по подразделу: Уход за мебелью</v>
      </c>
      <c r="B315" s="52"/>
      <c r="C315" s="52"/>
      <c r="D315" s="52"/>
      <c r="E315" s="52"/>
      <c r="F315" s="52"/>
      <c r="G315" s="52"/>
      <c r="H315" s="52"/>
      <c r="I315" s="50">
        <f>SUM(P304:P314)</f>
        <v>122549.91</v>
      </c>
      <c r="J315" s="51"/>
      <c r="K315" s="27"/>
    </row>
    <row r="318" spans="1:22" ht="14" x14ac:dyDescent="0.3">
      <c r="A318" s="52" t="str">
        <f>CONCATENATE("Итого по разделу: ",IF(Source!G499&lt;&gt;"Новый раздел", Source!G499, ""))</f>
        <v>Итого по разделу: Основная уборка</v>
      </c>
      <c r="B318" s="52"/>
      <c r="C318" s="52"/>
      <c r="D318" s="52"/>
      <c r="E318" s="52"/>
      <c r="F318" s="52"/>
      <c r="G318" s="52"/>
      <c r="H318" s="52"/>
      <c r="I318" s="50">
        <f>SUM(P169:P317)</f>
        <v>6090885.6300000008</v>
      </c>
      <c r="J318" s="51"/>
      <c r="K318" s="27"/>
    </row>
    <row r="320" spans="1:22" ht="14" x14ac:dyDescent="0.3">
      <c r="C320" s="37" t="str">
        <f>Source!H528</f>
        <v>Итого</v>
      </c>
      <c r="D320" s="37"/>
      <c r="E320" s="37"/>
      <c r="F320" s="37"/>
      <c r="G320" s="37"/>
      <c r="H320" s="37"/>
      <c r="I320" s="45">
        <f>IF(Source!F528=0, "", Source!F528)</f>
        <v>6090885.6299999999</v>
      </c>
      <c r="J320" s="45"/>
    </row>
    <row r="321" spans="1:22" ht="14" x14ac:dyDescent="0.3">
      <c r="C321" s="37" t="str">
        <f>Source!H529</f>
        <v>НДС 7%</v>
      </c>
      <c r="D321" s="37"/>
      <c r="E321" s="37"/>
      <c r="F321" s="37"/>
      <c r="G321" s="37"/>
      <c r="H321" s="37"/>
      <c r="I321" s="45">
        <f>IF(Source!F529=0, "", Source!F529)</f>
        <v>426361.99</v>
      </c>
      <c r="J321" s="45"/>
    </row>
    <row r="322" spans="1:22" ht="14" x14ac:dyDescent="0.3">
      <c r="C322" s="37" t="str">
        <f>Source!H530</f>
        <v>Всего</v>
      </c>
      <c r="D322" s="37"/>
      <c r="E322" s="37"/>
      <c r="F322" s="37"/>
      <c r="G322" s="37"/>
      <c r="H322" s="37"/>
      <c r="I322" s="45">
        <f>IF(Source!F530=0, "", Source!F530)</f>
        <v>6517247.6200000001</v>
      </c>
      <c r="J322" s="45"/>
    </row>
    <row r="324" spans="1:22" ht="16.5" x14ac:dyDescent="0.35">
      <c r="A324" s="53" t="str">
        <f>CONCATENATE("Раздел: ",IF(Source!G532&lt;&gt;"Новый раздел", Source!G532, ""))</f>
        <v>Раздел: Генеральная уборка</v>
      </c>
      <c r="B324" s="53"/>
      <c r="C324" s="53"/>
      <c r="D324" s="53"/>
      <c r="E324" s="53"/>
      <c r="F324" s="53"/>
      <c r="G324" s="53"/>
      <c r="H324" s="53"/>
      <c r="I324" s="53"/>
      <c r="J324" s="53"/>
      <c r="K324" s="53"/>
    </row>
    <row r="326" spans="1:22" ht="16.5" x14ac:dyDescent="0.35">
      <c r="A326" s="53" t="str">
        <f>CONCATENATE("Подраздел: ",IF(Source!G536&lt;&gt;"Новый подраздел", Source!G536, ""))</f>
        <v>Подраздел: Стены, потолки</v>
      </c>
      <c r="B326" s="53"/>
      <c r="C326" s="53"/>
      <c r="D326" s="53"/>
      <c r="E326" s="53"/>
      <c r="F326" s="53"/>
      <c r="G326" s="53"/>
      <c r="H326" s="53"/>
      <c r="I326" s="53"/>
      <c r="J326" s="53"/>
      <c r="K326" s="53"/>
    </row>
    <row r="327" spans="1:22" ht="42" x14ac:dyDescent="0.35">
      <c r="A327" s="18">
        <v>28</v>
      </c>
      <c r="B327" s="18" t="str">
        <f>Source!F540</f>
        <v>1.6-1101-1-1/1</v>
      </c>
      <c r="C327" s="18" t="str">
        <f>Source!G540</f>
        <v>Сухая уборка потолков высотой до 4 м в зданиях административно-хозяйственного назначения</v>
      </c>
      <c r="D327" s="19" t="str">
        <f>Source!H540</f>
        <v>100 м2</v>
      </c>
      <c r="E327" s="8">
        <f>Source!I540</f>
        <v>97.460999999999999</v>
      </c>
      <c r="F327" s="21"/>
      <c r="G327" s="20"/>
      <c r="H327" s="8"/>
      <c r="I327" s="8"/>
      <c r="J327" s="21"/>
      <c r="K327" s="21"/>
      <c r="Q327">
        <f>ROUND((Source!BZ540/100)*ROUND((Source!AF540*Source!AV540)*Source!I540, 2), 2)</f>
        <v>17751.55</v>
      </c>
      <c r="R327">
        <f>Source!X540</f>
        <v>17751.55</v>
      </c>
      <c r="S327">
        <f>ROUND((Source!CA540/100)*ROUND((Source!AF540*Source!AV540)*Source!I540, 2), 2)</f>
        <v>2535.94</v>
      </c>
      <c r="T327">
        <f>Source!Y540</f>
        <v>2535.94</v>
      </c>
      <c r="U327">
        <f>ROUND((175/100)*ROUND((Source!AE540*Source!AV540)*Source!I540, 2), 2)</f>
        <v>0</v>
      </c>
      <c r="V327">
        <f>ROUND((108/100)*ROUND(Source!CS540*Source!I540, 2), 2)</f>
        <v>0</v>
      </c>
    </row>
    <row r="328" spans="1:22" x14ac:dyDescent="0.25">
      <c r="C328" s="22" t="str">
        <f>"Объем: "&amp;Source!I540&amp;"=9746,1/"&amp;"100"</f>
        <v>Объем: 97,461=9746,1/100</v>
      </c>
    </row>
    <row r="329" spans="1:22" ht="14.5" x14ac:dyDescent="0.35">
      <c r="A329" s="18"/>
      <c r="B329" s="18"/>
      <c r="C329" s="18" t="s">
        <v>312</v>
      </c>
      <c r="D329" s="19"/>
      <c r="E329" s="8"/>
      <c r="F329" s="21">
        <f>Source!AO540</f>
        <v>260.2</v>
      </c>
      <c r="G329" s="20" t="str">
        <f>Source!DG540</f>
        <v>)*1</v>
      </c>
      <c r="H329" s="8">
        <f>Source!AV540</f>
        <v>1</v>
      </c>
      <c r="I329" s="8">
        <f>IF(Source!BA540&lt;&gt; 0, Source!BA540, 1)</f>
        <v>1</v>
      </c>
      <c r="J329" s="21">
        <f>Source!S540</f>
        <v>25359.35</v>
      </c>
      <c r="K329" s="21"/>
    </row>
    <row r="330" spans="1:22" ht="14.5" x14ac:dyDescent="0.35">
      <c r="A330" s="18"/>
      <c r="B330" s="18"/>
      <c r="C330" s="18" t="s">
        <v>315</v>
      </c>
      <c r="D330" s="19" t="s">
        <v>316</v>
      </c>
      <c r="E330" s="8">
        <f>Source!AT540</f>
        <v>70</v>
      </c>
      <c r="F330" s="21"/>
      <c r="G330" s="20"/>
      <c r="H330" s="8"/>
      <c r="I330" s="8"/>
      <c r="J330" s="21">
        <f>SUM(R327:R329)</f>
        <v>17751.55</v>
      </c>
      <c r="K330" s="21"/>
    </row>
    <row r="331" spans="1:22" ht="14.5" x14ac:dyDescent="0.35">
      <c r="A331" s="18"/>
      <c r="B331" s="18"/>
      <c r="C331" s="18" t="s">
        <v>317</v>
      </c>
      <c r="D331" s="19" t="s">
        <v>316</v>
      </c>
      <c r="E331" s="8">
        <f>Source!AU540</f>
        <v>10</v>
      </c>
      <c r="F331" s="21"/>
      <c r="G331" s="20"/>
      <c r="H331" s="8"/>
      <c r="I331" s="8"/>
      <c r="J331" s="21">
        <f>SUM(T327:T330)</f>
        <v>2535.94</v>
      </c>
      <c r="K331" s="21"/>
    </row>
    <row r="332" spans="1:22" ht="14.5" x14ac:dyDescent="0.35">
      <c r="A332" s="18"/>
      <c r="B332" s="18"/>
      <c r="C332" s="18" t="s">
        <v>318</v>
      </c>
      <c r="D332" s="19" t="s">
        <v>319</v>
      </c>
      <c r="E332" s="8">
        <f>Source!AQ540</f>
        <v>0.93</v>
      </c>
      <c r="F332" s="21"/>
      <c r="G332" s="20" t="str">
        <f>Source!DI540</f>
        <v>)*1</v>
      </c>
      <c r="H332" s="8">
        <f>Source!AV540</f>
        <v>1</v>
      </c>
      <c r="I332" s="8"/>
      <c r="J332" s="21"/>
      <c r="K332" s="21">
        <f>Source!U540</f>
        <v>90.63873000000001</v>
      </c>
    </row>
    <row r="333" spans="1:22" ht="14" x14ac:dyDescent="0.3">
      <c r="A333" s="25"/>
      <c r="B333" s="25"/>
      <c r="C333" s="25"/>
      <c r="D333" s="25"/>
      <c r="E333" s="25"/>
      <c r="F333" s="25"/>
      <c r="G333" s="25"/>
      <c r="H333" s="25"/>
      <c r="I333" s="49">
        <f>J329+J330+J331</f>
        <v>45646.84</v>
      </c>
      <c r="J333" s="49"/>
      <c r="K333" s="26">
        <f>IF(Source!I540&lt;&gt;0, ROUND(I333/Source!I540, 2), 0)</f>
        <v>468.36</v>
      </c>
      <c r="P333" s="24">
        <f>I333</f>
        <v>45646.84</v>
      </c>
    </row>
    <row r="334" spans="1:22" ht="56" x14ac:dyDescent="0.35">
      <c r="A334" s="18">
        <v>29</v>
      </c>
      <c r="B334" s="18" t="str">
        <f>Source!F541</f>
        <v>1.5-1101-1-1/1</v>
      </c>
      <c r="C334" s="18" t="str">
        <f>Source!G541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334" s="19" t="str">
        <f>Source!H541</f>
        <v>100 м2</v>
      </c>
      <c r="E334" s="8">
        <f>Source!I541</f>
        <v>154.17420000000001</v>
      </c>
      <c r="F334" s="21"/>
      <c r="G334" s="20"/>
      <c r="H334" s="8"/>
      <c r="I334" s="8"/>
      <c r="J334" s="21"/>
      <c r="K334" s="21"/>
      <c r="Q334">
        <f>ROUND((Source!BZ541/100)*ROUND((Source!AF541*Source!AV541)*Source!I541, 2), 2)</f>
        <v>36232.629999999997</v>
      </c>
      <c r="R334">
        <f>Source!X541</f>
        <v>36232.629999999997</v>
      </c>
      <c r="S334">
        <f>ROUND((Source!CA541/100)*ROUND((Source!AF541*Source!AV541)*Source!I541, 2), 2)</f>
        <v>5176.09</v>
      </c>
      <c r="T334">
        <f>Source!Y541</f>
        <v>5176.09</v>
      </c>
      <c r="U334">
        <f>ROUND((175/100)*ROUND((Source!AE541*Source!AV541)*Source!I541, 2), 2)</f>
        <v>0</v>
      </c>
      <c r="V334">
        <f>ROUND((108/100)*ROUND(Source!CS541*Source!I541, 2), 2)</f>
        <v>0</v>
      </c>
    </row>
    <row r="335" spans="1:22" x14ac:dyDescent="0.25">
      <c r="C335" s="22" t="str">
        <f>"Объем: "&amp;Source!I541&amp;"=15417,42/"&amp;"100"</f>
        <v>Объем: 154,1742=15417,42/100</v>
      </c>
    </row>
    <row r="336" spans="1:22" ht="14.5" x14ac:dyDescent="0.35">
      <c r="A336" s="18"/>
      <c r="B336" s="18"/>
      <c r="C336" s="18" t="s">
        <v>312</v>
      </c>
      <c r="D336" s="19"/>
      <c r="E336" s="8"/>
      <c r="F336" s="21">
        <f>Source!AO541</f>
        <v>111.91</v>
      </c>
      <c r="G336" s="20" t="str">
        <f>Source!DG541</f>
        <v>)*4)*0,75</v>
      </c>
      <c r="H336" s="8">
        <f>Source!AV541</f>
        <v>1</v>
      </c>
      <c r="I336" s="8">
        <f>IF(Source!BA541&lt;&gt; 0, Source!BA541, 1)</f>
        <v>1</v>
      </c>
      <c r="J336" s="21">
        <f>Source!S541</f>
        <v>51760.9</v>
      </c>
      <c r="K336" s="21"/>
    </row>
    <row r="337" spans="1:22" ht="14.5" x14ac:dyDescent="0.35">
      <c r="A337" s="18"/>
      <c r="B337" s="18"/>
      <c r="C337" s="18" t="s">
        <v>313</v>
      </c>
      <c r="D337" s="19"/>
      <c r="E337" s="8"/>
      <c r="F337" s="21">
        <f>Source!AL541</f>
        <v>11.05</v>
      </c>
      <c r="G337" s="20" t="str">
        <f>Source!DD541</f>
        <v>)*4)*0,75</v>
      </c>
      <c r="H337" s="8">
        <f>Source!AW541</f>
        <v>1</v>
      </c>
      <c r="I337" s="8">
        <f>IF(Source!BC541&lt;&gt; 0, Source!BC541, 1)</f>
        <v>1</v>
      </c>
      <c r="J337" s="21">
        <f>Source!P541</f>
        <v>5110.87</v>
      </c>
      <c r="K337" s="21"/>
    </row>
    <row r="338" spans="1:22" ht="14.5" x14ac:dyDescent="0.35">
      <c r="A338" s="18" t="s">
        <v>203</v>
      </c>
      <c r="B338" s="18" t="str">
        <f>Source!F542</f>
        <v>21.1-25-13</v>
      </c>
      <c r="C338" s="18" t="str">
        <f>Source!G542</f>
        <v>Вода</v>
      </c>
      <c r="D338" s="19" t="str">
        <f>Source!H542</f>
        <v>м3</v>
      </c>
      <c r="E338" s="8">
        <f>Source!I542</f>
        <v>-2.3126129999999998</v>
      </c>
      <c r="F338" s="21">
        <f>Source!AK542</f>
        <v>49.83</v>
      </c>
      <c r="G338" s="23" t="s">
        <v>334</v>
      </c>
      <c r="H338" s="8">
        <f>Source!AW542</f>
        <v>1</v>
      </c>
      <c r="I338" s="8">
        <f>IF(Source!BC542&lt;&gt; 0, Source!BC542, 1)</f>
        <v>1</v>
      </c>
      <c r="J338" s="21">
        <f>Source!O542</f>
        <v>-115.24</v>
      </c>
      <c r="K338" s="21"/>
      <c r="Q338">
        <f>ROUND((Source!BZ542/100)*ROUND((Source!AF542*Source!AV542)*Source!I542, 2), 2)</f>
        <v>0</v>
      </c>
      <c r="R338">
        <f>Source!X542</f>
        <v>0</v>
      </c>
      <c r="S338">
        <f>ROUND((Source!CA542/100)*ROUND((Source!AF542*Source!AV542)*Source!I542, 2), 2)</f>
        <v>0</v>
      </c>
      <c r="T338">
        <f>Source!Y542</f>
        <v>0</v>
      </c>
      <c r="U338">
        <f>ROUND((175/100)*ROUND((Source!AE542*Source!AV542)*Source!I542, 2), 2)</f>
        <v>0</v>
      </c>
      <c r="V338">
        <f>ROUND((108/100)*ROUND(Source!CS542*Source!I542, 2), 2)</f>
        <v>0</v>
      </c>
    </row>
    <row r="339" spans="1:22" ht="14.5" x14ac:dyDescent="0.35">
      <c r="A339" s="18"/>
      <c r="B339" s="18"/>
      <c r="C339" s="18" t="s">
        <v>315</v>
      </c>
      <c r="D339" s="19" t="s">
        <v>316</v>
      </c>
      <c r="E339" s="8">
        <f>Source!AT541</f>
        <v>70</v>
      </c>
      <c r="F339" s="21"/>
      <c r="G339" s="20"/>
      <c r="H339" s="8"/>
      <c r="I339" s="8"/>
      <c r="J339" s="21">
        <f>SUM(R334:R338)</f>
        <v>36232.629999999997</v>
      </c>
      <c r="K339" s="21"/>
    </row>
    <row r="340" spans="1:22" ht="14.5" x14ac:dyDescent="0.35">
      <c r="A340" s="18"/>
      <c r="B340" s="18"/>
      <c r="C340" s="18" t="s">
        <v>317</v>
      </c>
      <c r="D340" s="19" t="s">
        <v>316</v>
      </c>
      <c r="E340" s="8">
        <f>Source!AU541</f>
        <v>10</v>
      </c>
      <c r="F340" s="21"/>
      <c r="G340" s="20"/>
      <c r="H340" s="8"/>
      <c r="I340" s="8"/>
      <c r="J340" s="21">
        <f>SUM(T334:T339)</f>
        <v>5176.09</v>
      </c>
      <c r="K340" s="21"/>
    </row>
    <row r="341" spans="1:22" ht="14.5" x14ac:dyDescent="0.35">
      <c r="A341" s="18"/>
      <c r="B341" s="18"/>
      <c r="C341" s="18" t="s">
        <v>318</v>
      </c>
      <c r="D341" s="19" t="s">
        <v>319</v>
      </c>
      <c r="E341" s="8">
        <f>Source!AQ541</f>
        <v>0.4</v>
      </c>
      <c r="F341" s="21"/>
      <c r="G341" s="20" t="str">
        <f>Source!DI541</f>
        <v>)*4)*0,75</v>
      </c>
      <c r="H341" s="8">
        <f>Source!AV541</f>
        <v>1</v>
      </c>
      <c r="I341" s="8"/>
      <c r="J341" s="21"/>
      <c r="K341" s="21">
        <f>Source!U541</f>
        <v>185.00904000000006</v>
      </c>
    </row>
    <row r="342" spans="1:22" ht="14" x14ac:dyDescent="0.3">
      <c r="A342" s="25"/>
      <c r="B342" s="25"/>
      <c r="C342" s="25"/>
      <c r="D342" s="25"/>
      <c r="E342" s="25"/>
      <c r="F342" s="25"/>
      <c r="G342" s="25"/>
      <c r="H342" s="25"/>
      <c r="I342" s="49">
        <f>J336+J337+J339+J340+SUM(J338:J338)</f>
        <v>98165.249999999985</v>
      </c>
      <c r="J342" s="49"/>
      <c r="K342" s="26">
        <f>IF(Source!I541&lt;&gt;0, ROUND(I342/Source!I541, 2), 0)</f>
        <v>636.72</v>
      </c>
      <c r="P342" s="24">
        <f>I342</f>
        <v>98165.249999999985</v>
      </c>
    </row>
    <row r="343" spans="1:22" ht="56" x14ac:dyDescent="0.35">
      <c r="A343" s="18">
        <v>30</v>
      </c>
      <c r="B343" s="18" t="str">
        <f>Source!F543</f>
        <v>1.5-1101-1-2/1</v>
      </c>
      <c r="C343" s="18" t="str">
        <f>Source!G543</f>
        <v>Протирка стен, облицованных керамической плиткой, в зданиях административно-хозяйственного назначения</v>
      </c>
      <c r="D343" s="19" t="str">
        <f>Source!H543</f>
        <v>100 м2</v>
      </c>
      <c r="E343" s="8">
        <f>Source!I543</f>
        <v>15.935700000000001</v>
      </c>
      <c r="F343" s="21"/>
      <c r="G343" s="20"/>
      <c r="H343" s="8"/>
      <c r="I343" s="8"/>
      <c r="J343" s="21"/>
      <c r="K343" s="21"/>
      <c r="Q343">
        <f>ROUND((Source!BZ543/100)*ROUND((Source!AF543*Source!AV543)*Source!I543, 2), 2)</f>
        <v>11734.6</v>
      </c>
      <c r="R343">
        <f>Source!X543</f>
        <v>11734.6</v>
      </c>
      <c r="S343">
        <f>ROUND((Source!CA543/100)*ROUND((Source!AF543*Source!AV543)*Source!I543, 2), 2)</f>
        <v>1676.37</v>
      </c>
      <c r="T343">
        <f>Source!Y543</f>
        <v>1676.37</v>
      </c>
      <c r="U343">
        <f>ROUND((175/100)*ROUND((Source!AE543*Source!AV543)*Source!I543, 2), 2)</f>
        <v>0</v>
      </c>
      <c r="V343">
        <f>ROUND((108/100)*ROUND(Source!CS543*Source!I543, 2), 2)</f>
        <v>0</v>
      </c>
    </row>
    <row r="344" spans="1:22" x14ac:dyDescent="0.25">
      <c r="C344" s="22" t="str">
        <f>"Объем: "&amp;Source!I543&amp;"=1593,57/"&amp;"100"</f>
        <v>Объем: 15,9357=1593,57/100</v>
      </c>
    </row>
    <row r="345" spans="1:22" ht="14.5" x14ac:dyDescent="0.35">
      <c r="A345" s="18"/>
      <c r="B345" s="18"/>
      <c r="C345" s="18" t="s">
        <v>312</v>
      </c>
      <c r="D345" s="19"/>
      <c r="E345" s="8"/>
      <c r="F345" s="21">
        <f>Source!AO543</f>
        <v>262.99</v>
      </c>
      <c r="G345" s="20" t="str">
        <f>Source!DG543</f>
        <v>)*4</v>
      </c>
      <c r="H345" s="8">
        <f>Source!AV543</f>
        <v>1</v>
      </c>
      <c r="I345" s="8">
        <f>IF(Source!BA543&lt;&gt; 0, Source!BA543, 1)</f>
        <v>1</v>
      </c>
      <c r="J345" s="21">
        <f>Source!S543</f>
        <v>16763.72</v>
      </c>
      <c r="K345" s="21"/>
    </row>
    <row r="346" spans="1:22" ht="14.5" x14ac:dyDescent="0.35">
      <c r="A346" s="18"/>
      <c r="B346" s="18"/>
      <c r="C346" s="18" t="s">
        <v>313</v>
      </c>
      <c r="D346" s="19"/>
      <c r="E346" s="8"/>
      <c r="F346" s="21">
        <f>Source!AL543</f>
        <v>4.55</v>
      </c>
      <c r="G346" s="20" t="str">
        <f>Source!DD543</f>
        <v>)*4</v>
      </c>
      <c r="H346" s="8">
        <f>Source!AW543</f>
        <v>1</v>
      </c>
      <c r="I346" s="8">
        <f>IF(Source!BC543&lt;&gt; 0, Source!BC543, 1)</f>
        <v>1</v>
      </c>
      <c r="J346" s="21">
        <f>Source!P543</f>
        <v>290.02999999999997</v>
      </c>
      <c r="K346" s="21"/>
    </row>
    <row r="347" spans="1:22" ht="14.5" x14ac:dyDescent="0.35">
      <c r="A347" s="18" t="s">
        <v>206</v>
      </c>
      <c r="B347" s="18" t="str">
        <f>Source!F544</f>
        <v>21.1-25-13</v>
      </c>
      <c r="C347" s="18" t="str">
        <f>Source!G544</f>
        <v>Вода</v>
      </c>
      <c r="D347" s="19" t="str">
        <f>Source!H544</f>
        <v>м3</v>
      </c>
      <c r="E347" s="8">
        <f>Source!I544</f>
        <v>-0.63742799999999999</v>
      </c>
      <c r="F347" s="21">
        <f>Source!AK544</f>
        <v>49.83</v>
      </c>
      <c r="G347" s="23" t="s">
        <v>335</v>
      </c>
      <c r="H347" s="8">
        <f>Source!AW544</f>
        <v>1</v>
      </c>
      <c r="I347" s="8">
        <f>IF(Source!BC544&lt;&gt; 0, Source!BC544, 1)</f>
        <v>1</v>
      </c>
      <c r="J347" s="21">
        <f>Source!O544</f>
        <v>-31.76</v>
      </c>
      <c r="K347" s="21"/>
      <c r="Q347">
        <f>ROUND((Source!BZ544/100)*ROUND((Source!AF544*Source!AV544)*Source!I544, 2), 2)</f>
        <v>0</v>
      </c>
      <c r="R347">
        <f>Source!X544</f>
        <v>0</v>
      </c>
      <c r="S347">
        <f>ROUND((Source!CA544/100)*ROUND((Source!AF544*Source!AV544)*Source!I544, 2), 2)</f>
        <v>0</v>
      </c>
      <c r="T347">
        <f>Source!Y544</f>
        <v>0</v>
      </c>
      <c r="U347">
        <f>ROUND((175/100)*ROUND((Source!AE544*Source!AV544)*Source!I544, 2), 2)</f>
        <v>0</v>
      </c>
      <c r="V347">
        <f>ROUND((108/100)*ROUND(Source!CS544*Source!I544, 2), 2)</f>
        <v>0</v>
      </c>
    </row>
    <row r="348" spans="1:22" ht="14.5" x14ac:dyDescent="0.35">
      <c r="A348" s="18"/>
      <c r="B348" s="18"/>
      <c r="C348" s="18" t="s">
        <v>315</v>
      </c>
      <c r="D348" s="19" t="s">
        <v>316</v>
      </c>
      <c r="E348" s="8">
        <f>Source!AT543</f>
        <v>70</v>
      </c>
      <c r="F348" s="21"/>
      <c r="G348" s="20"/>
      <c r="H348" s="8"/>
      <c r="I348" s="8"/>
      <c r="J348" s="21">
        <f>SUM(R343:R347)</f>
        <v>11734.6</v>
      </c>
      <c r="K348" s="21"/>
    </row>
    <row r="349" spans="1:22" ht="14.5" x14ac:dyDescent="0.35">
      <c r="A349" s="18"/>
      <c r="B349" s="18"/>
      <c r="C349" s="18" t="s">
        <v>317</v>
      </c>
      <c r="D349" s="19" t="s">
        <v>316</v>
      </c>
      <c r="E349" s="8">
        <f>Source!AU543</f>
        <v>10</v>
      </c>
      <c r="F349" s="21"/>
      <c r="G349" s="20"/>
      <c r="H349" s="8"/>
      <c r="I349" s="8"/>
      <c r="J349" s="21">
        <f>SUM(T343:T348)</f>
        <v>1676.37</v>
      </c>
      <c r="K349" s="21"/>
    </row>
    <row r="350" spans="1:22" ht="14.5" x14ac:dyDescent="0.35">
      <c r="A350" s="18"/>
      <c r="B350" s="18"/>
      <c r="C350" s="18" t="s">
        <v>318</v>
      </c>
      <c r="D350" s="19" t="s">
        <v>319</v>
      </c>
      <c r="E350" s="8">
        <f>Source!AQ543</f>
        <v>0.94</v>
      </c>
      <c r="F350" s="21"/>
      <c r="G350" s="20" t="str">
        <f>Source!DI543</f>
        <v>)*4</v>
      </c>
      <c r="H350" s="8">
        <f>Source!AV543</f>
        <v>1</v>
      </c>
      <c r="I350" s="8"/>
      <c r="J350" s="21"/>
      <c r="K350" s="21">
        <f>Source!U543</f>
        <v>59.918231999999996</v>
      </c>
    </row>
    <row r="351" spans="1:22" ht="14" x14ac:dyDescent="0.3">
      <c r="A351" s="25"/>
      <c r="B351" s="25"/>
      <c r="C351" s="25"/>
      <c r="D351" s="25"/>
      <c r="E351" s="25"/>
      <c r="F351" s="25"/>
      <c r="G351" s="25"/>
      <c r="H351" s="25"/>
      <c r="I351" s="49">
        <f>J345+J346+J348+J349+SUM(J347:J347)</f>
        <v>30432.959999999999</v>
      </c>
      <c r="J351" s="49"/>
      <c r="K351" s="26">
        <f>IF(Source!I543&lt;&gt;0, ROUND(I351/Source!I543, 2), 0)</f>
        <v>1909.73</v>
      </c>
      <c r="P351" s="24">
        <f>I351</f>
        <v>30432.959999999999</v>
      </c>
    </row>
    <row r="353" spans="1:22" ht="14" x14ac:dyDescent="0.3">
      <c r="A353" s="52" t="str">
        <f>CONCATENATE("Итого по подразделу: ",IF(Source!G546&lt;&gt;"Новый подраздел", Source!G546, ""))</f>
        <v>Итого по подразделу: Стены, потолки</v>
      </c>
      <c r="B353" s="52"/>
      <c r="C353" s="52"/>
      <c r="D353" s="52"/>
      <c r="E353" s="52"/>
      <c r="F353" s="52"/>
      <c r="G353" s="52"/>
      <c r="H353" s="52"/>
      <c r="I353" s="50">
        <f>SUM(P326:P352)</f>
        <v>174245.04999999996</v>
      </c>
      <c r="J353" s="51"/>
      <c r="K353" s="27"/>
    </row>
    <row r="356" spans="1:22" ht="16.5" x14ac:dyDescent="0.35">
      <c r="A356" s="53" t="str">
        <f>CONCATENATE("Подраздел: ",IF(Source!G576&lt;&gt;"Новый подраздел", Source!G576, ""))</f>
        <v>Подраздел: Лестничные марши и площадки</v>
      </c>
      <c r="B356" s="53"/>
      <c r="C356" s="53"/>
      <c r="D356" s="53"/>
      <c r="E356" s="53"/>
      <c r="F356" s="53"/>
      <c r="G356" s="53"/>
      <c r="H356" s="53"/>
      <c r="I356" s="53"/>
      <c r="J356" s="53"/>
      <c r="K356" s="53"/>
    </row>
    <row r="357" spans="1:22" ht="98" x14ac:dyDescent="0.35">
      <c r="A357" s="18">
        <v>31</v>
      </c>
      <c r="B357" s="18" t="str">
        <f>Source!F580</f>
        <v>1.9-1103-1-1/1</v>
      </c>
      <c r="C357" s="18" t="str">
        <f>Source!G580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357" s="19" t="str">
        <f>Source!H580</f>
        <v>100 м2</v>
      </c>
      <c r="E357" s="8">
        <f>Source!I580</f>
        <v>2.2166999999999999</v>
      </c>
      <c r="F357" s="21"/>
      <c r="G357" s="20"/>
      <c r="H357" s="8"/>
      <c r="I357" s="8"/>
      <c r="J357" s="21"/>
      <c r="K357" s="21"/>
      <c r="Q357">
        <f>ROUND((Source!BZ580/100)*ROUND((Source!AF580*Source!AV580)*Source!I580, 2), 2)</f>
        <v>2413.75</v>
      </c>
      <c r="R357">
        <f>Source!X580</f>
        <v>2413.75</v>
      </c>
      <c r="S357">
        <f>ROUND((Source!CA580/100)*ROUND((Source!AF580*Source!AV580)*Source!I580, 2), 2)</f>
        <v>344.82</v>
      </c>
      <c r="T357">
        <f>Source!Y580</f>
        <v>344.82</v>
      </c>
      <c r="U357">
        <f>ROUND((175/100)*ROUND((Source!AE580*Source!AV580)*Source!I580, 2), 2)</f>
        <v>0</v>
      </c>
      <c r="V357">
        <f>ROUND((108/100)*ROUND(Source!CS580*Source!I580, 2), 2)</f>
        <v>0</v>
      </c>
    </row>
    <row r="358" spans="1:22" x14ac:dyDescent="0.25">
      <c r="C358" s="22" t="str">
        <f>"Объем: "&amp;Source!I580&amp;"=221,67/"&amp;"100"</f>
        <v>Объем: 2,2167=221,67/100</v>
      </c>
    </row>
    <row r="359" spans="1:22" ht="14.5" x14ac:dyDescent="0.35">
      <c r="A359" s="18"/>
      <c r="B359" s="18"/>
      <c r="C359" s="18" t="s">
        <v>312</v>
      </c>
      <c r="D359" s="19"/>
      <c r="E359" s="8"/>
      <c r="F359" s="21">
        <f>Source!AO580</f>
        <v>388.89</v>
      </c>
      <c r="G359" s="20" t="str">
        <f>Source!DG580</f>
        <v>)*4</v>
      </c>
      <c r="H359" s="8">
        <f>Source!AV580</f>
        <v>1</v>
      </c>
      <c r="I359" s="8">
        <f>IF(Source!BA580&lt;&gt; 0, Source!BA580, 1)</f>
        <v>1</v>
      </c>
      <c r="J359" s="21">
        <f>Source!S580</f>
        <v>3448.21</v>
      </c>
      <c r="K359" s="21"/>
    </row>
    <row r="360" spans="1:22" ht="14.5" x14ac:dyDescent="0.35">
      <c r="A360" s="18"/>
      <c r="B360" s="18"/>
      <c r="C360" s="18" t="s">
        <v>313</v>
      </c>
      <c r="D360" s="19"/>
      <c r="E360" s="8"/>
      <c r="F360" s="21">
        <f>Source!AL580</f>
        <v>8.56</v>
      </c>
      <c r="G360" s="20" t="str">
        <f>Source!DD580</f>
        <v>)*4</v>
      </c>
      <c r="H360" s="8">
        <f>Source!AW580</f>
        <v>1</v>
      </c>
      <c r="I360" s="8">
        <f>IF(Source!BC580&lt;&gt; 0, Source!BC580, 1)</f>
        <v>1</v>
      </c>
      <c r="J360" s="21">
        <f>Source!P580</f>
        <v>75.900000000000006</v>
      </c>
      <c r="K360" s="21"/>
    </row>
    <row r="361" spans="1:22" ht="14.5" x14ac:dyDescent="0.35">
      <c r="A361" s="18" t="s">
        <v>208</v>
      </c>
      <c r="B361" s="18" t="str">
        <f>Source!F581</f>
        <v>21.1-25-13</v>
      </c>
      <c r="C361" s="18" t="str">
        <f>Source!G581</f>
        <v>Вода</v>
      </c>
      <c r="D361" s="19" t="str">
        <f>Source!H581</f>
        <v>м3</v>
      </c>
      <c r="E361" s="8">
        <f>Source!I581</f>
        <v>-8.8667999999999997E-2</v>
      </c>
      <c r="F361" s="21">
        <f>Source!AK581</f>
        <v>49.83</v>
      </c>
      <c r="G361" s="23" t="s">
        <v>335</v>
      </c>
      <c r="H361" s="8">
        <f>Source!AW581</f>
        <v>1</v>
      </c>
      <c r="I361" s="8">
        <f>IF(Source!BC581&lt;&gt; 0, Source!BC581, 1)</f>
        <v>1</v>
      </c>
      <c r="J361" s="21">
        <f>Source!O581</f>
        <v>-4.42</v>
      </c>
      <c r="K361" s="21"/>
      <c r="Q361">
        <f>ROUND((Source!BZ581/100)*ROUND((Source!AF581*Source!AV581)*Source!I581, 2), 2)</f>
        <v>0</v>
      </c>
      <c r="R361">
        <f>Source!X581</f>
        <v>0</v>
      </c>
      <c r="S361">
        <f>ROUND((Source!CA581/100)*ROUND((Source!AF581*Source!AV581)*Source!I581, 2), 2)</f>
        <v>0</v>
      </c>
      <c r="T361">
        <f>Source!Y581</f>
        <v>0</v>
      </c>
      <c r="U361">
        <f>ROUND((175/100)*ROUND((Source!AE581*Source!AV581)*Source!I581, 2), 2)</f>
        <v>0</v>
      </c>
      <c r="V361">
        <f>ROUND((108/100)*ROUND(Source!CS581*Source!I581, 2), 2)</f>
        <v>0</v>
      </c>
    </row>
    <row r="362" spans="1:22" ht="14.5" x14ac:dyDescent="0.35">
      <c r="A362" s="18"/>
      <c r="B362" s="18"/>
      <c r="C362" s="18" t="s">
        <v>315</v>
      </c>
      <c r="D362" s="19" t="s">
        <v>316</v>
      </c>
      <c r="E362" s="8">
        <f>Source!AT580</f>
        <v>70</v>
      </c>
      <c r="F362" s="21"/>
      <c r="G362" s="20"/>
      <c r="H362" s="8"/>
      <c r="I362" s="8"/>
      <c r="J362" s="21">
        <f>SUM(R357:R361)</f>
        <v>2413.75</v>
      </c>
      <c r="K362" s="21"/>
    </row>
    <row r="363" spans="1:22" ht="14.5" x14ac:dyDescent="0.35">
      <c r="A363" s="18"/>
      <c r="B363" s="18"/>
      <c r="C363" s="18" t="s">
        <v>317</v>
      </c>
      <c r="D363" s="19" t="s">
        <v>316</v>
      </c>
      <c r="E363" s="8">
        <f>Source!AU580</f>
        <v>10</v>
      </c>
      <c r="F363" s="21"/>
      <c r="G363" s="20"/>
      <c r="H363" s="8"/>
      <c r="I363" s="8"/>
      <c r="J363" s="21">
        <f>SUM(T357:T362)</f>
        <v>344.82</v>
      </c>
      <c r="K363" s="21"/>
    </row>
    <row r="364" spans="1:22" ht="14.5" x14ac:dyDescent="0.35">
      <c r="A364" s="18"/>
      <c r="B364" s="18"/>
      <c r="C364" s="18" t="s">
        <v>318</v>
      </c>
      <c r="D364" s="19" t="s">
        <v>319</v>
      </c>
      <c r="E364" s="8">
        <f>Source!AQ580</f>
        <v>1.39</v>
      </c>
      <c r="F364" s="21"/>
      <c r="G364" s="20" t="str">
        <f>Source!DI580</f>
        <v>)*4</v>
      </c>
      <c r="H364" s="8">
        <f>Source!AV580</f>
        <v>1</v>
      </c>
      <c r="I364" s="8"/>
      <c r="J364" s="21"/>
      <c r="K364" s="21">
        <f>Source!U580</f>
        <v>12.324851999999998</v>
      </c>
    </row>
    <row r="365" spans="1:22" ht="14" x14ac:dyDescent="0.3">
      <c r="A365" s="25"/>
      <c r="B365" s="25"/>
      <c r="C365" s="25"/>
      <c r="D365" s="25"/>
      <c r="E365" s="25"/>
      <c r="F365" s="25"/>
      <c r="G365" s="25"/>
      <c r="H365" s="25"/>
      <c r="I365" s="49">
        <f>J359+J360+J362+J363+SUM(J361:J361)</f>
        <v>6278.26</v>
      </c>
      <c r="J365" s="49"/>
      <c r="K365" s="26">
        <f>IF(Source!I580&lt;&gt;0, ROUND(I365/Source!I580, 2), 0)</f>
        <v>2832.26</v>
      </c>
      <c r="P365" s="24">
        <f>I365</f>
        <v>6278.26</v>
      </c>
    </row>
    <row r="367" spans="1:22" ht="14" x14ac:dyDescent="0.3">
      <c r="A367" s="52" t="str">
        <f>CONCATENATE("Итого по подразделу: ",IF(Source!G583&lt;&gt;"Новый подраздел", Source!G583, ""))</f>
        <v>Итого по подразделу: Лестничные марши и площадки</v>
      </c>
      <c r="B367" s="52"/>
      <c r="C367" s="52"/>
      <c r="D367" s="52"/>
      <c r="E367" s="52"/>
      <c r="F367" s="52"/>
      <c r="G367" s="52"/>
      <c r="H367" s="52"/>
      <c r="I367" s="50">
        <f>SUM(P356:P366)</f>
        <v>6278.26</v>
      </c>
      <c r="J367" s="51"/>
      <c r="K367" s="27"/>
    </row>
    <row r="370" spans="1:22" ht="16.5" x14ac:dyDescent="0.35">
      <c r="A370" s="53" t="str">
        <f>CONCATENATE("Подраздел: ",IF(Source!G613&lt;&gt;"Новый подраздел", Source!G613, ""))</f>
        <v>Подраздел: Полы</v>
      </c>
      <c r="B370" s="53"/>
      <c r="C370" s="53"/>
      <c r="D370" s="53"/>
      <c r="E370" s="53"/>
      <c r="F370" s="53"/>
      <c r="G370" s="53"/>
      <c r="H370" s="53"/>
      <c r="I370" s="53"/>
      <c r="J370" s="53"/>
      <c r="K370" s="53"/>
    </row>
    <row r="371" spans="1:22" ht="84" x14ac:dyDescent="0.35">
      <c r="A371" s="18">
        <v>32</v>
      </c>
      <c r="B371" s="18" t="str">
        <f>Source!F617</f>
        <v>1.10-1101-4-1/1</v>
      </c>
      <c r="C371" s="18" t="str">
        <f>Source!G617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371" s="19" t="str">
        <f>Source!H617</f>
        <v>100 м2</v>
      </c>
      <c r="E371" s="8">
        <f>Source!I617</f>
        <v>64.119439999999997</v>
      </c>
      <c r="F371" s="21"/>
      <c r="G371" s="20"/>
      <c r="H371" s="8"/>
      <c r="I371" s="8"/>
      <c r="J371" s="21"/>
      <c r="K371" s="21"/>
      <c r="Q371">
        <f>ROUND((Source!BZ617/100)*ROUND((Source!AF617*Source!AV617)*Source!I617, 2), 2)</f>
        <v>6026.97</v>
      </c>
      <c r="R371">
        <f>Source!X617</f>
        <v>6026.97</v>
      </c>
      <c r="S371">
        <f>ROUND((Source!CA617/100)*ROUND((Source!AF617*Source!AV617)*Source!I617, 2), 2)</f>
        <v>861</v>
      </c>
      <c r="T371">
        <f>Source!Y617</f>
        <v>861</v>
      </c>
      <c r="U371">
        <f>ROUND((175/100)*ROUND((Source!AE617*Source!AV617)*Source!I617, 2), 2)</f>
        <v>31.41</v>
      </c>
      <c r="V371">
        <f>ROUND((108/100)*ROUND(Source!CS617*Source!I617, 2), 2)</f>
        <v>19.39</v>
      </c>
    </row>
    <row r="372" spans="1:22" x14ac:dyDescent="0.25">
      <c r="C372" s="22" t="str">
        <f>"Объем: "&amp;Source!I617&amp;"=9159,92*"&amp;"0,7/"&amp;"100"</f>
        <v>Объем: 64,11944=9159,92*0,7/100</v>
      </c>
    </row>
    <row r="373" spans="1:22" ht="14.5" x14ac:dyDescent="0.35">
      <c r="A373" s="18"/>
      <c r="B373" s="18"/>
      <c r="C373" s="18" t="s">
        <v>312</v>
      </c>
      <c r="D373" s="19"/>
      <c r="E373" s="8"/>
      <c r="F373" s="21">
        <f>Source!AO617</f>
        <v>33.57</v>
      </c>
      <c r="G373" s="20" t="str">
        <f>Source!DG617</f>
        <v>)*4</v>
      </c>
      <c r="H373" s="8">
        <f>Source!AV617</f>
        <v>1</v>
      </c>
      <c r="I373" s="8">
        <f>IF(Source!BA617&lt;&gt; 0, Source!BA617, 1)</f>
        <v>1</v>
      </c>
      <c r="J373" s="21">
        <f>Source!S617</f>
        <v>8609.9599999999991</v>
      </c>
      <c r="K373" s="21"/>
    </row>
    <row r="374" spans="1:22" ht="14.5" x14ac:dyDescent="0.35">
      <c r="A374" s="18"/>
      <c r="B374" s="18"/>
      <c r="C374" s="18" t="s">
        <v>321</v>
      </c>
      <c r="D374" s="19"/>
      <c r="E374" s="8"/>
      <c r="F374" s="21">
        <f>Source!AM617</f>
        <v>4.38</v>
      </c>
      <c r="G374" s="20" t="str">
        <f>Source!DE617</f>
        <v>)*4</v>
      </c>
      <c r="H374" s="8">
        <f>Source!AV617</f>
        <v>1</v>
      </c>
      <c r="I374" s="8">
        <f>IF(Source!BB617&lt;&gt; 0, Source!BB617, 1)</f>
        <v>1</v>
      </c>
      <c r="J374" s="21">
        <f>Source!Q617</f>
        <v>1123.3699999999999</v>
      </c>
      <c r="K374" s="21"/>
    </row>
    <row r="375" spans="1:22" ht="14.5" x14ac:dyDescent="0.35">
      <c r="A375" s="18"/>
      <c r="B375" s="18"/>
      <c r="C375" s="18" t="s">
        <v>322</v>
      </c>
      <c r="D375" s="19"/>
      <c r="E375" s="8"/>
      <c r="F375" s="21">
        <f>Source!AN617</f>
        <v>7.0000000000000007E-2</v>
      </c>
      <c r="G375" s="20" t="str">
        <f>Source!DF617</f>
        <v>)*4</v>
      </c>
      <c r="H375" s="8">
        <f>Source!AV617</f>
        <v>1</v>
      </c>
      <c r="I375" s="8">
        <f>IF(Source!BS617&lt;&gt; 0, Source!BS617, 1)</f>
        <v>1</v>
      </c>
      <c r="J375" s="29">
        <f>Source!R617</f>
        <v>17.95</v>
      </c>
      <c r="K375" s="21"/>
    </row>
    <row r="376" spans="1:22" ht="14.5" x14ac:dyDescent="0.35">
      <c r="A376" s="18"/>
      <c r="B376" s="18"/>
      <c r="C376" s="18" t="s">
        <v>313</v>
      </c>
      <c r="D376" s="19"/>
      <c r="E376" s="8"/>
      <c r="F376" s="21">
        <f>Source!AL617</f>
        <v>25.11</v>
      </c>
      <c r="G376" s="20" t="str">
        <f>Source!DD617</f>
        <v>)*4</v>
      </c>
      <c r="H376" s="8">
        <f>Source!AW617</f>
        <v>1</v>
      </c>
      <c r="I376" s="8">
        <f>IF(Source!BC617&lt;&gt; 0, Source!BC617, 1)</f>
        <v>1</v>
      </c>
      <c r="J376" s="21">
        <f>Source!P617</f>
        <v>6440.16</v>
      </c>
      <c r="K376" s="21"/>
    </row>
    <row r="377" spans="1:22" ht="14.5" x14ac:dyDescent="0.35">
      <c r="A377" s="18" t="s">
        <v>210</v>
      </c>
      <c r="B377" s="18" t="str">
        <f>Source!F618</f>
        <v>21.1-25-13</v>
      </c>
      <c r="C377" s="18" t="str">
        <f>Source!G618</f>
        <v>Вода</v>
      </c>
      <c r="D377" s="19" t="str">
        <f>Source!H618</f>
        <v>м3</v>
      </c>
      <c r="E377" s="8">
        <f>Source!I618</f>
        <v>-3.3855064319999997</v>
      </c>
      <c r="F377" s="21">
        <f>Source!AK618</f>
        <v>49.83</v>
      </c>
      <c r="G377" s="23" t="s">
        <v>335</v>
      </c>
      <c r="H377" s="8">
        <f>Source!AW618</f>
        <v>1</v>
      </c>
      <c r="I377" s="8">
        <f>IF(Source!BC618&lt;&gt; 0, Source!BC618, 1)</f>
        <v>1</v>
      </c>
      <c r="J377" s="21">
        <f>Source!O618</f>
        <v>-168.7</v>
      </c>
      <c r="K377" s="21"/>
      <c r="Q377">
        <f>ROUND((Source!BZ618/100)*ROUND((Source!AF618*Source!AV618)*Source!I618, 2), 2)</f>
        <v>0</v>
      </c>
      <c r="R377">
        <f>Source!X618</f>
        <v>0</v>
      </c>
      <c r="S377">
        <f>ROUND((Source!CA618/100)*ROUND((Source!AF618*Source!AV618)*Source!I618, 2), 2)</f>
        <v>0</v>
      </c>
      <c r="T377">
        <f>Source!Y618</f>
        <v>0</v>
      </c>
      <c r="U377">
        <f>ROUND((175/100)*ROUND((Source!AE618*Source!AV618)*Source!I618, 2), 2)</f>
        <v>0</v>
      </c>
      <c r="V377">
        <f>ROUND((108/100)*ROUND(Source!CS618*Source!I618, 2), 2)</f>
        <v>0</v>
      </c>
    </row>
    <row r="378" spans="1:22" ht="14.5" x14ac:dyDescent="0.35">
      <c r="A378" s="18"/>
      <c r="B378" s="18"/>
      <c r="C378" s="18" t="s">
        <v>315</v>
      </c>
      <c r="D378" s="19" t="s">
        <v>316</v>
      </c>
      <c r="E378" s="8">
        <f>Source!AT617</f>
        <v>70</v>
      </c>
      <c r="F378" s="21"/>
      <c r="G378" s="20"/>
      <c r="H378" s="8"/>
      <c r="I378" s="8"/>
      <c r="J378" s="21">
        <f>SUM(R371:R377)</f>
        <v>6026.97</v>
      </c>
      <c r="K378" s="21"/>
    </row>
    <row r="379" spans="1:22" ht="14.5" x14ac:dyDescent="0.35">
      <c r="A379" s="18"/>
      <c r="B379" s="18"/>
      <c r="C379" s="18" t="s">
        <v>317</v>
      </c>
      <c r="D379" s="19" t="s">
        <v>316</v>
      </c>
      <c r="E379" s="8">
        <f>Source!AU617</f>
        <v>10</v>
      </c>
      <c r="F379" s="21"/>
      <c r="G379" s="20"/>
      <c r="H379" s="8"/>
      <c r="I379" s="8"/>
      <c r="J379" s="21">
        <f>SUM(T371:T378)</f>
        <v>861</v>
      </c>
      <c r="K379" s="21"/>
    </row>
    <row r="380" spans="1:22" ht="14.5" x14ac:dyDescent="0.35">
      <c r="A380" s="18"/>
      <c r="B380" s="18"/>
      <c r="C380" s="18" t="s">
        <v>324</v>
      </c>
      <c r="D380" s="19" t="s">
        <v>316</v>
      </c>
      <c r="E380" s="8">
        <f>108</f>
        <v>108</v>
      </c>
      <c r="F380" s="21"/>
      <c r="G380" s="20"/>
      <c r="H380" s="8"/>
      <c r="I380" s="8"/>
      <c r="J380" s="21">
        <f>SUM(V371:V379)</f>
        <v>19.39</v>
      </c>
      <c r="K380" s="21"/>
    </row>
    <row r="381" spans="1:22" ht="14.5" x14ac:dyDescent="0.35">
      <c r="A381" s="18"/>
      <c r="B381" s="18"/>
      <c r="C381" s="18" t="s">
        <v>318</v>
      </c>
      <c r="D381" s="19" t="s">
        <v>319</v>
      </c>
      <c r="E381" s="8">
        <f>Source!AQ617</f>
        <v>0.12</v>
      </c>
      <c r="F381" s="21"/>
      <c r="G381" s="20" t="str">
        <f>Source!DI617</f>
        <v>)*4</v>
      </c>
      <c r="H381" s="8">
        <f>Source!AV617</f>
        <v>1</v>
      </c>
      <c r="I381" s="8"/>
      <c r="J381" s="21"/>
      <c r="K381" s="21">
        <f>Source!U617</f>
        <v>30.777331199999999</v>
      </c>
    </row>
    <row r="382" spans="1:22" ht="14" x14ac:dyDescent="0.3">
      <c r="A382" s="25"/>
      <c r="B382" s="25"/>
      <c r="C382" s="25"/>
      <c r="D382" s="25"/>
      <c r="E382" s="25"/>
      <c r="F382" s="25"/>
      <c r="G382" s="25"/>
      <c r="H382" s="25"/>
      <c r="I382" s="49">
        <f>J373+J374+J376+J378+J379+J380+SUM(J377:J377)</f>
        <v>22912.149999999998</v>
      </c>
      <c r="J382" s="49"/>
      <c r="K382" s="26">
        <f>IF(Source!I617&lt;&gt;0, ROUND(I382/Source!I617, 2), 0)</f>
        <v>357.34</v>
      </c>
      <c r="P382" s="24">
        <f>I382</f>
        <v>22912.149999999998</v>
      </c>
    </row>
    <row r="383" spans="1:22" ht="56" x14ac:dyDescent="0.35">
      <c r="A383" s="18">
        <v>33</v>
      </c>
      <c r="B383" s="18" t="str">
        <f>Source!F619</f>
        <v>1.10-1101-1-1/1</v>
      </c>
      <c r="C383" s="18" t="str">
        <f>Source!G619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383" s="19" t="str">
        <f>Source!H619</f>
        <v>100 м2</v>
      </c>
      <c r="E383" s="8">
        <f>Source!I619</f>
        <v>27.479759999999999</v>
      </c>
      <c r="F383" s="21"/>
      <c r="G383" s="20"/>
      <c r="H383" s="8"/>
      <c r="I383" s="8"/>
      <c r="J383" s="21"/>
      <c r="K383" s="21"/>
      <c r="Q383">
        <f>ROUND((Source!BZ619/100)*ROUND((Source!AF619*Source!AV619)*Source!I619, 2), 2)</f>
        <v>19805.21</v>
      </c>
      <c r="R383">
        <f>Source!X619</f>
        <v>19805.21</v>
      </c>
      <c r="S383">
        <f>ROUND((Source!CA619/100)*ROUND((Source!AF619*Source!AV619)*Source!I619, 2), 2)</f>
        <v>2829.32</v>
      </c>
      <c r="T383">
        <f>Source!Y619</f>
        <v>2829.32</v>
      </c>
      <c r="U383">
        <f>ROUND((175/100)*ROUND((Source!AE619*Source!AV619)*Source!I619, 2), 2)</f>
        <v>0</v>
      </c>
      <c r="V383">
        <f>ROUND((108/100)*ROUND(Source!CS619*Source!I619, 2), 2)</f>
        <v>0</v>
      </c>
    </row>
    <row r="384" spans="1:22" x14ac:dyDescent="0.25">
      <c r="C384" s="22" t="str">
        <f>"Объем: "&amp;Source!I619&amp;"=9159,92*"&amp;"0,3/"&amp;"100"</f>
        <v>Объем: 27,47976=9159,92*0,3/100</v>
      </c>
    </row>
    <row r="385" spans="1:22" ht="14.5" x14ac:dyDescent="0.35">
      <c r="A385" s="18"/>
      <c r="B385" s="18"/>
      <c r="C385" s="18" t="s">
        <v>312</v>
      </c>
      <c r="D385" s="19"/>
      <c r="E385" s="8"/>
      <c r="F385" s="21">
        <f>Source!AO619</f>
        <v>257.39999999999998</v>
      </c>
      <c r="G385" s="20" t="str">
        <f>Source!DG619</f>
        <v>)*4</v>
      </c>
      <c r="H385" s="8">
        <f>Source!AV619</f>
        <v>1</v>
      </c>
      <c r="I385" s="8">
        <f>IF(Source!BA619&lt;&gt; 0, Source!BA619, 1)</f>
        <v>1</v>
      </c>
      <c r="J385" s="21">
        <f>Source!S619</f>
        <v>28293.16</v>
      </c>
      <c r="K385" s="21"/>
    </row>
    <row r="386" spans="1:22" ht="14.5" x14ac:dyDescent="0.35">
      <c r="A386" s="18"/>
      <c r="B386" s="18"/>
      <c r="C386" s="18" t="s">
        <v>313</v>
      </c>
      <c r="D386" s="19"/>
      <c r="E386" s="8"/>
      <c r="F386" s="21">
        <f>Source!AL619</f>
        <v>27.76</v>
      </c>
      <c r="G386" s="20" t="str">
        <f>Source!DD619</f>
        <v>)*4</v>
      </c>
      <c r="H386" s="8">
        <f>Source!AW619</f>
        <v>1</v>
      </c>
      <c r="I386" s="8">
        <f>IF(Source!BC619&lt;&gt; 0, Source!BC619, 1)</f>
        <v>1</v>
      </c>
      <c r="J386" s="21">
        <f>Source!P619</f>
        <v>3051.35</v>
      </c>
      <c r="K386" s="21"/>
    </row>
    <row r="387" spans="1:22" ht="14.5" x14ac:dyDescent="0.35">
      <c r="A387" s="18" t="s">
        <v>212</v>
      </c>
      <c r="B387" s="18" t="str">
        <f>Source!F620</f>
        <v>21.1-25-13</v>
      </c>
      <c r="C387" s="18" t="str">
        <f>Source!G620</f>
        <v>Вода</v>
      </c>
      <c r="D387" s="19" t="str">
        <f>Source!H620</f>
        <v>м3</v>
      </c>
      <c r="E387" s="8">
        <f>Source!I620</f>
        <v>-1.0991899999999999</v>
      </c>
      <c r="F387" s="21">
        <f>Source!AK620</f>
        <v>49.83</v>
      </c>
      <c r="G387" s="23" t="s">
        <v>335</v>
      </c>
      <c r="H387" s="8">
        <f>Source!AW620</f>
        <v>1</v>
      </c>
      <c r="I387" s="8">
        <f>IF(Source!BC620&lt;&gt; 0, Source!BC620, 1)</f>
        <v>1</v>
      </c>
      <c r="J387" s="21">
        <f>Source!O620</f>
        <v>-54.77</v>
      </c>
      <c r="K387" s="21"/>
      <c r="Q387">
        <f>ROUND((Source!BZ620/100)*ROUND((Source!AF620*Source!AV620)*Source!I620, 2), 2)</f>
        <v>0</v>
      </c>
      <c r="R387">
        <f>Source!X620</f>
        <v>0</v>
      </c>
      <c r="S387">
        <f>ROUND((Source!CA620/100)*ROUND((Source!AF620*Source!AV620)*Source!I620, 2), 2)</f>
        <v>0</v>
      </c>
      <c r="T387">
        <f>Source!Y620</f>
        <v>0</v>
      </c>
      <c r="U387">
        <f>ROUND((175/100)*ROUND((Source!AE620*Source!AV620)*Source!I620, 2), 2)</f>
        <v>0</v>
      </c>
      <c r="V387">
        <f>ROUND((108/100)*ROUND(Source!CS620*Source!I620, 2), 2)</f>
        <v>0</v>
      </c>
    </row>
    <row r="388" spans="1:22" ht="14.5" x14ac:dyDescent="0.35">
      <c r="A388" s="18"/>
      <c r="B388" s="18"/>
      <c r="C388" s="18" t="s">
        <v>315</v>
      </c>
      <c r="D388" s="19" t="s">
        <v>316</v>
      </c>
      <c r="E388" s="8">
        <f>Source!AT619</f>
        <v>70</v>
      </c>
      <c r="F388" s="21"/>
      <c r="G388" s="20"/>
      <c r="H388" s="8"/>
      <c r="I388" s="8"/>
      <c r="J388" s="21">
        <f>SUM(R383:R387)</f>
        <v>19805.21</v>
      </c>
      <c r="K388" s="21"/>
    </row>
    <row r="389" spans="1:22" ht="14.5" x14ac:dyDescent="0.35">
      <c r="A389" s="18"/>
      <c r="B389" s="18"/>
      <c r="C389" s="18" t="s">
        <v>317</v>
      </c>
      <c r="D389" s="19" t="s">
        <v>316</v>
      </c>
      <c r="E389" s="8">
        <f>Source!AU619</f>
        <v>10</v>
      </c>
      <c r="F389" s="21"/>
      <c r="G389" s="20"/>
      <c r="H389" s="8"/>
      <c r="I389" s="8"/>
      <c r="J389" s="21">
        <f>SUM(T383:T388)</f>
        <v>2829.32</v>
      </c>
      <c r="K389" s="21"/>
    </row>
    <row r="390" spans="1:22" ht="14.5" x14ac:dyDescent="0.35">
      <c r="A390" s="18"/>
      <c r="B390" s="18"/>
      <c r="C390" s="18" t="s">
        <v>318</v>
      </c>
      <c r="D390" s="19" t="s">
        <v>319</v>
      </c>
      <c r="E390" s="8">
        <f>Source!AQ619</f>
        <v>0.92</v>
      </c>
      <c r="F390" s="21"/>
      <c r="G390" s="20" t="str">
        <f>Source!DI619</f>
        <v>)*4</v>
      </c>
      <c r="H390" s="8">
        <f>Source!AV619</f>
        <v>1</v>
      </c>
      <c r="I390" s="8"/>
      <c r="J390" s="21"/>
      <c r="K390" s="21">
        <f>Source!U619</f>
        <v>101.1255168</v>
      </c>
    </row>
    <row r="391" spans="1:22" ht="14" x14ac:dyDescent="0.3">
      <c r="A391" s="25"/>
      <c r="B391" s="25"/>
      <c r="C391" s="25"/>
      <c r="D391" s="25"/>
      <c r="E391" s="25"/>
      <c r="F391" s="25"/>
      <c r="G391" s="25"/>
      <c r="H391" s="25"/>
      <c r="I391" s="49">
        <f>J385+J386+J388+J389+SUM(J387:J387)</f>
        <v>53924.270000000004</v>
      </c>
      <c r="J391" s="49"/>
      <c r="K391" s="26">
        <f>IF(Source!I619&lt;&gt;0, ROUND(I391/Source!I619, 2), 0)</f>
        <v>1962.33</v>
      </c>
      <c r="P391" s="24">
        <f>I391</f>
        <v>53924.270000000004</v>
      </c>
    </row>
    <row r="392" spans="1:22" ht="42" x14ac:dyDescent="0.35">
      <c r="A392" s="18">
        <v>34</v>
      </c>
      <c r="B392" s="18" t="str">
        <f>Source!F621</f>
        <v>1.10-1101-1-3/1</v>
      </c>
      <c r="C392" s="18" t="str">
        <f>Source!G621</f>
        <v>Мытье полов санузлов и душевых в зданиях административно-хозяйственного назначения</v>
      </c>
      <c r="D392" s="19" t="str">
        <f>Source!H621</f>
        <v>100 м2</v>
      </c>
      <c r="E392" s="8">
        <f>Source!I621</f>
        <v>3.5419999999999998</v>
      </c>
      <c r="F392" s="21"/>
      <c r="G392" s="20"/>
      <c r="H392" s="8"/>
      <c r="I392" s="8"/>
      <c r="J392" s="21"/>
      <c r="K392" s="21"/>
      <c r="Q392">
        <f>ROUND((Source!BZ621/100)*ROUND((Source!AF621*Source!AV621)*Source!I621, 2), 2)</f>
        <v>3246.43</v>
      </c>
      <c r="R392">
        <f>Source!X621</f>
        <v>3246.43</v>
      </c>
      <c r="S392">
        <f>ROUND((Source!CA621/100)*ROUND((Source!AF621*Source!AV621)*Source!I621, 2), 2)</f>
        <v>463.78</v>
      </c>
      <c r="T392">
        <f>Source!Y621</f>
        <v>463.78</v>
      </c>
      <c r="U392">
        <f>ROUND((175/100)*ROUND((Source!AE621*Source!AV621)*Source!I621, 2), 2)</f>
        <v>0</v>
      </c>
      <c r="V392">
        <f>ROUND((108/100)*ROUND(Source!CS621*Source!I621, 2), 2)</f>
        <v>0</v>
      </c>
    </row>
    <row r="393" spans="1:22" x14ac:dyDescent="0.25">
      <c r="C393" s="22" t="str">
        <f>"Объем: "&amp;Source!I621&amp;"=354,2/"&amp;"100"</f>
        <v>Объем: 3,542=354,2/100</v>
      </c>
    </row>
    <row r="394" spans="1:22" ht="14.5" x14ac:dyDescent="0.35">
      <c r="A394" s="18"/>
      <c r="B394" s="18"/>
      <c r="C394" s="18" t="s">
        <v>312</v>
      </c>
      <c r="D394" s="19"/>
      <c r="E394" s="8"/>
      <c r="F394" s="21">
        <f>Source!AO621</f>
        <v>327.33999999999997</v>
      </c>
      <c r="G394" s="20" t="str">
        <f>Source!DG621</f>
        <v>)*4</v>
      </c>
      <c r="H394" s="8">
        <f>Source!AV621</f>
        <v>1</v>
      </c>
      <c r="I394" s="8">
        <f>IF(Source!BA621&lt;&gt; 0, Source!BA621, 1)</f>
        <v>1</v>
      </c>
      <c r="J394" s="21">
        <f>Source!S621</f>
        <v>4637.75</v>
      </c>
      <c r="K394" s="21"/>
    </row>
    <row r="395" spans="1:22" ht="14.5" x14ac:dyDescent="0.35">
      <c r="A395" s="18"/>
      <c r="B395" s="18"/>
      <c r="C395" s="18" t="s">
        <v>313</v>
      </c>
      <c r="D395" s="19"/>
      <c r="E395" s="8"/>
      <c r="F395" s="21">
        <f>Source!AL621</f>
        <v>16.68</v>
      </c>
      <c r="G395" s="20" t="str">
        <f>Source!DD621</f>
        <v>)*4</v>
      </c>
      <c r="H395" s="8">
        <f>Source!AW621</f>
        <v>1</v>
      </c>
      <c r="I395" s="8">
        <f>IF(Source!BC621&lt;&gt; 0, Source!BC621, 1)</f>
        <v>1</v>
      </c>
      <c r="J395" s="21">
        <f>Source!P621</f>
        <v>236.32</v>
      </c>
      <c r="K395" s="21"/>
    </row>
    <row r="396" spans="1:22" ht="14.5" x14ac:dyDescent="0.35">
      <c r="A396" s="18" t="s">
        <v>214</v>
      </c>
      <c r="B396" s="18" t="str">
        <f>Source!F622</f>
        <v>21.1-25-13</v>
      </c>
      <c r="C396" s="18" t="str">
        <f>Source!G622</f>
        <v>Вода</v>
      </c>
      <c r="D396" s="19" t="str">
        <f>Source!H622</f>
        <v>м3</v>
      </c>
      <c r="E396" s="8">
        <f>Source!I622</f>
        <v>-0.14168</v>
      </c>
      <c r="F396" s="21">
        <f>Source!AK622</f>
        <v>49.83</v>
      </c>
      <c r="G396" s="23" t="s">
        <v>335</v>
      </c>
      <c r="H396" s="8">
        <f>Source!AW622</f>
        <v>1</v>
      </c>
      <c r="I396" s="8">
        <f>IF(Source!BC622&lt;&gt; 0, Source!BC622, 1)</f>
        <v>1</v>
      </c>
      <c r="J396" s="21">
        <f>Source!O622</f>
        <v>-7.06</v>
      </c>
      <c r="K396" s="21"/>
      <c r="Q396">
        <f>ROUND((Source!BZ622/100)*ROUND((Source!AF622*Source!AV622)*Source!I622, 2), 2)</f>
        <v>0</v>
      </c>
      <c r="R396">
        <f>Source!X622</f>
        <v>0</v>
      </c>
      <c r="S396">
        <f>ROUND((Source!CA622/100)*ROUND((Source!AF622*Source!AV622)*Source!I622, 2), 2)</f>
        <v>0</v>
      </c>
      <c r="T396">
        <f>Source!Y622</f>
        <v>0</v>
      </c>
      <c r="U396">
        <f>ROUND((175/100)*ROUND((Source!AE622*Source!AV622)*Source!I622, 2), 2)</f>
        <v>0</v>
      </c>
      <c r="V396">
        <f>ROUND((108/100)*ROUND(Source!CS622*Source!I622, 2), 2)</f>
        <v>0</v>
      </c>
    </row>
    <row r="397" spans="1:22" ht="14.5" x14ac:dyDescent="0.35">
      <c r="A397" s="18"/>
      <c r="B397" s="18"/>
      <c r="C397" s="18" t="s">
        <v>315</v>
      </c>
      <c r="D397" s="19" t="s">
        <v>316</v>
      </c>
      <c r="E397" s="8">
        <f>Source!AT621</f>
        <v>70</v>
      </c>
      <c r="F397" s="21"/>
      <c r="G397" s="20"/>
      <c r="H397" s="8"/>
      <c r="I397" s="8"/>
      <c r="J397" s="21">
        <f>SUM(R392:R396)</f>
        <v>3246.43</v>
      </c>
      <c r="K397" s="21"/>
    </row>
    <row r="398" spans="1:22" ht="14.5" x14ac:dyDescent="0.35">
      <c r="A398" s="18"/>
      <c r="B398" s="18"/>
      <c r="C398" s="18" t="s">
        <v>317</v>
      </c>
      <c r="D398" s="19" t="s">
        <v>316</v>
      </c>
      <c r="E398" s="8">
        <f>Source!AU621</f>
        <v>10</v>
      </c>
      <c r="F398" s="21"/>
      <c r="G398" s="20"/>
      <c r="H398" s="8"/>
      <c r="I398" s="8"/>
      <c r="J398" s="21">
        <f>SUM(T392:T397)</f>
        <v>463.78</v>
      </c>
      <c r="K398" s="21"/>
    </row>
    <row r="399" spans="1:22" ht="14.5" x14ac:dyDescent="0.35">
      <c r="A399" s="18"/>
      <c r="B399" s="18"/>
      <c r="C399" s="18" t="s">
        <v>318</v>
      </c>
      <c r="D399" s="19" t="s">
        <v>319</v>
      </c>
      <c r="E399" s="8">
        <f>Source!AQ621</f>
        <v>1.17</v>
      </c>
      <c r="F399" s="21"/>
      <c r="G399" s="20" t="str">
        <f>Source!DI621</f>
        <v>)*4</v>
      </c>
      <c r="H399" s="8">
        <f>Source!AV621</f>
        <v>1</v>
      </c>
      <c r="I399" s="8"/>
      <c r="J399" s="21"/>
      <c r="K399" s="21">
        <f>Source!U621</f>
        <v>16.576559999999997</v>
      </c>
    </row>
    <row r="400" spans="1:22" ht="14" x14ac:dyDescent="0.3">
      <c r="A400" s="25"/>
      <c r="B400" s="25"/>
      <c r="C400" s="25"/>
      <c r="D400" s="25"/>
      <c r="E400" s="25"/>
      <c r="F400" s="25"/>
      <c r="G400" s="25"/>
      <c r="H400" s="25"/>
      <c r="I400" s="49">
        <f>J394+J395+J397+J398+SUM(J396:J396)</f>
        <v>8577.2200000000012</v>
      </c>
      <c r="J400" s="49"/>
      <c r="K400" s="26">
        <f>IF(Source!I621&lt;&gt;0, ROUND(I400/Source!I621, 2), 0)</f>
        <v>2421.58</v>
      </c>
      <c r="P400" s="24">
        <f>I400</f>
        <v>8577.2200000000012</v>
      </c>
    </row>
    <row r="401" spans="1:22" ht="42" x14ac:dyDescent="0.35">
      <c r="A401" s="18">
        <v>35</v>
      </c>
      <c r="B401" s="18" t="str">
        <f>Source!F623</f>
        <v>1.10-1101-1-2/1</v>
      </c>
      <c r="C401" s="18" t="str">
        <f>Source!G623</f>
        <v>Мытье полов кабинетов в зданиях административно-хозяйственного назначения</v>
      </c>
      <c r="D401" s="19" t="str">
        <f>Source!H623</f>
        <v>100 м2</v>
      </c>
      <c r="E401" s="8">
        <f>Source!I623</f>
        <v>32.280500000000004</v>
      </c>
      <c r="F401" s="21"/>
      <c r="G401" s="20"/>
      <c r="H401" s="8"/>
      <c r="I401" s="8"/>
      <c r="J401" s="21"/>
      <c r="K401" s="21"/>
      <c r="Q401">
        <f>ROUND((Source!BZ623/100)*ROUND((Source!AF623*Source!AV623)*Source!I623, 2), 2)</f>
        <v>20483.14</v>
      </c>
      <c r="R401">
        <f>Source!X623</f>
        <v>20483.14</v>
      </c>
      <c r="S401">
        <f>ROUND((Source!CA623/100)*ROUND((Source!AF623*Source!AV623)*Source!I623, 2), 2)</f>
        <v>2926.16</v>
      </c>
      <c r="T401">
        <f>Source!Y623</f>
        <v>2926.16</v>
      </c>
      <c r="U401">
        <f>ROUND((175/100)*ROUND((Source!AE623*Source!AV623)*Source!I623, 2), 2)</f>
        <v>0</v>
      </c>
      <c r="V401">
        <f>ROUND((108/100)*ROUND(Source!CS623*Source!I623, 2), 2)</f>
        <v>0</v>
      </c>
    </row>
    <row r="402" spans="1:22" x14ac:dyDescent="0.25">
      <c r="C402" s="22" t="str">
        <f>"Объем: "&amp;Source!I623&amp;"=3228,05/"&amp;"100"</f>
        <v>Объем: 32,2805=3228,05/100</v>
      </c>
    </row>
    <row r="403" spans="1:22" ht="14.5" x14ac:dyDescent="0.35">
      <c r="A403" s="18"/>
      <c r="B403" s="18"/>
      <c r="C403" s="18" t="s">
        <v>312</v>
      </c>
      <c r="D403" s="19"/>
      <c r="E403" s="8"/>
      <c r="F403" s="21">
        <f>Source!AO623</f>
        <v>226.62</v>
      </c>
      <c r="G403" s="20" t="str">
        <f>Source!DG623</f>
        <v>)*4</v>
      </c>
      <c r="H403" s="8">
        <f>Source!AV623</f>
        <v>1</v>
      </c>
      <c r="I403" s="8">
        <f>IF(Source!BA623&lt;&gt; 0, Source!BA623, 1)</f>
        <v>1</v>
      </c>
      <c r="J403" s="21">
        <f>Source!S623</f>
        <v>29261.63</v>
      </c>
      <c r="K403" s="21"/>
    </row>
    <row r="404" spans="1:22" ht="14.5" x14ac:dyDescent="0.35">
      <c r="A404" s="18"/>
      <c r="B404" s="18"/>
      <c r="C404" s="18" t="s">
        <v>313</v>
      </c>
      <c r="D404" s="19"/>
      <c r="E404" s="8"/>
      <c r="F404" s="21">
        <f>Source!AL623</f>
        <v>43.63</v>
      </c>
      <c r="G404" s="20" t="str">
        <f>Source!DD623</f>
        <v>)*4</v>
      </c>
      <c r="H404" s="8">
        <f>Source!AW623</f>
        <v>1</v>
      </c>
      <c r="I404" s="8">
        <f>IF(Source!BC623&lt;&gt; 0, Source!BC623, 1)</f>
        <v>1</v>
      </c>
      <c r="J404" s="21">
        <f>Source!P623</f>
        <v>5633.59</v>
      </c>
      <c r="K404" s="21"/>
    </row>
    <row r="405" spans="1:22" ht="14.5" x14ac:dyDescent="0.35">
      <c r="A405" s="18" t="s">
        <v>216</v>
      </c>
      <c r="B405" s="18" t="str">
        <f>Source!F624</f>
        <v>21.1-25-13</v>
      </c>
      <c r="C405" s="18" t="str">
        <f>Source!G624</f>
        <v>Вода</v>
      </c>
      <c r="D405" s="19" t="str">
        <f>Source!H624</f>
        <v>м3</v>
      </c>
      <c r="E405" s="8">
        <f>Source!I624</f>
        <v>-1.29122</v>
      </c>
      <c r="F405" s="21">
        <f>Source!AK624</f>
        <v>49.83</v>
      </c>
      <c r="G405" s="23" t="s">
        <v>335</v>
      </c>
      <c r="H405" s="8">
        <f>Source!AW624</f>
        <v>1</v>
      </c>
      <c r="I405" s="8">
        <f>IF(Source!BC624&lt;&gt; 0, Source!BC624, 1)</f>
        <v>1</v>
      </c>
      <c r="J405" s="21">
        <f>Source!O624</f>
        <v>-64.34</v>
      </c>
      <c r="K405" s="21"/>
      <c r="Q405">
        <f>ROUND((Source!BZ624/100)*ROUND((Source!AF624*Source!AV624)*Source!I624, 2), 2)</f>
        <v>0</v>
      </c>
      <c r="R405">
        <f>Source!X624</f>
        <v>0</v>
      </c>
      <c r="S405">
        <f>ROUND((Source!CA624/100)*ROUND((Source!AF624*Source!AV624)*Source!I624, 2), 2)</f>
        <v>0</v>
      </c>
      <c r="T405">
        <f>Source!Y624</f>
        <v>0</v>
      </c>
      <c r="U405">
        <f>ROUND((175/100)*ROUND((Source!AE624*Source!AV624)*Source!I624, 2), 2)</f>
        <v>0</v>
      </c>
      <c r="V405">
        <f>ROUND((108/100)*ROUND(Source!CS624*Source!I624, 2), 2)</f>
        <v>0</v>
      </c>
    </row>
    <row r="406" spans="1:22" ht="14.5" x14ac:dyDescent="0.35">
      <c r="A406" s="18"/>
      <c r="B406" s="18"/>
      <c r="C406" s="18" t="s">
        <v>315</v>
      </c>
      <c r="D406" s="19" t="s">
        <v>316</v>
      </c>
      <c r="E406" s="8">
        <f>Source!AT623</f>
        <v>70</v>
      </c>
      <c r="F406" s="21"/>
      <c r="G406" s="20"/>
      <c r="H406" s="8"/>
      <c r="I406" s="8"/>
      <c r="J406" s="21">
        <f>SUM(R401:R405)</f>
        <v>20483.14</v>
      </c>
      <c r="K406" s="21"/>
    </row>
    <row r="407" spans="1:22" ht="14.5" x14ac:dyDescent="0.35">
      <c r="A407" s="18"/>
      <c r="B407" s="18"/>
      <c r="C407" s="18" t="s">
        <v>317</v>
      </c>
      <c r="D407" s="19" t="s">
        <v>316</v>
      </c>
      <c r="E407" s="8">
        <f>Source!AU623</f>
        <v>10</v>
      </c>
      <c r="F407" s="21"/>
      <c r="G407" s="20"/>
      <c r="H407" s="8"/>
      <c r="I407" s="8"/>
      <c r="J407" s="21">
        <f>SUM(T401:T406)</f>
        <v>2926.16</v>
      </c>
      <c r="K407" s="21"/>
    </row>
    <row r="408" spans="1:22" ht="14.5" x14ac:dyDescent="0.35">
      <c r="A408" s="18"/>
      <c r="B408" s="18"/>
      <c r="C408" s="18" t="s">
        <v>318</v>
      </c>
      <c r="D408" s="19" t="s">
        <v>319</v>
      </c>
      <c r="E408" s="8">
        <f>Source!AQ623</f>
        <v>0.81</v>
      </c>
      <c r="F408" s="21"/>
      <c r="G408" s="20" t="str">
        <f>Source!DI623</f>
        <v>)*4</v>
      </c>
      <c r="H408" s="8">
        <f>Source!AV623</f>
        <v>1</v>
      </c>
      <c r="I408" s="8"/>
      <c r="J408" s="21"/>
      <c r="K408" s="21">
        <f>Source!U623</f>
        <v>104.58882000000001</v>
      </c>
    </row>
    <row r="409" spans="1:22" ht="14" x14ac:dyDescent="0.3">
      <c r="A409" s="25"/>
      <c r="B409" s="25"/>
      <c r="C409" s="25"/>
      <c r="D409" s="25"/>
      <c r="E409" s="25"/>
      <c r="F409" s="25"/>
      <c r="G409" s="25"/>
      <c r="H409" s="25"/>
      <c r="I409" s="49">
        <f>J403+J404+J406+J407+SUM(J405:J405)</f>
        <v>58240.180000000008</v>
      </c>
      <c r="J409" s="49"/>
      <c r="K409" s="26">
        <f>IF(Source!I623&lt;&gt;0, ROUND(I409/Source!I623, 2), 0)</f>
        <v>1804.19</v>
      </c>
      <c r="P409" s="24">
        <f>I409</f>
        <v>58240.180000000008</v>
      </c>
    </row>
    <row r="411" spans="1:22" ht="14" x14ac:dyDescent="0.3">
      <c r="A411" s="52" t="str">
        <f>CONCATENATE("Итого по подразделу: ",IF(Source!G626&lt;&gt;"Новый подраздел", Source!G626, ""))</f>
        <v>Итого по подразделу: Полы</v>
      </c>
      <c r="B411" s="52"/>
      <c r="C411" s="52"/>
      <c r="D411" s="52"/>
      <c r="E411" s="52"/>
      <c r="F411" s="52"/>
      <c r="G411" s="52"/>
      <c r="H411" s="52"/>
      <c r="I411" s="50">
        <f>SUM(P370:P410)</f>
        <v>143653.82</v>
      </c>
      <c r="J411" s="51"/>
      <c r="K411" s="27"/>
    </row>
    <row r="414" spans="1:22" ht="16.5" x14ac:dyDescent="0.35">
      <c r="A414" s="53" t="str">
        <f>CONCATENATE("Подраздел: ",IF(Source!G656&lt;&gt;"Новый подраздел", Source!G656, ""))</f>
        <v>Подраздел: Мытье окон, дверей, перегородок, внутреннего остекления</v>
      </c>
      <c r="B414" s="53"/>
      <c r="C414" s="53"/>
      <c r="D414" s="53"/>
      <c r="E414" s="53"/>
      <c r="F414" s="53"/>
      <c r="G414" s="53"/>
      <c r="H414" s="53"/>
      <c r="I414" s="53"/>
      <c r="J414" s="53"/>
      <c r="K414" s="53"/>
    </row>
    <row r="415" spans="1:22" ht="70" x14ac:dyDescent="0.35">
      <c r="A415" s="18">
        <v>36</v>
      </c>
      <c r="B415" s="18" t="str">
        <f>Source!F660</f>
        <v>1.11-1101-1-1/1</v>
      </c>
      <c r="C415" s="18" t="str">
        <f>Source!G660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415" s="19" t="str">
        <f>Source!H660</f>
        <v>100 м2</v>
      </c>
      <c r="E415" s="8">
        <f>Source!I660</f>
        <v>24.724900000000002</v>
      </c>
      <c r="F415" s="21"/>
      <c r="G415" s="20"/>
      <c r="H415" s="8"/>
      <c r="I415" s="8"/>
      <c r="J415" s="21"/>
      <c r="K415" s="21"/>
      <c r="Q415">
        <f>ROUND((Source!BZ660/100)*ROUND((Source!AF660*Source!AV660)*Source!I660, 2), 2)</f>
        <v>21790.23</v>
      </c>
      <c r="R415">
        <f>Source!X660</f>
        <v>21790.23</v>
      </c>
      <c r="S415">
        <f>ROUND((Source!CA660/100)*ROUND((Source!AF660*Source!AV660)*Source!I660, 2), 2)</f>
        <v>3112.89</v>
      </c>
      <c r="T415">
        <f>Source!Y660</f>
        <v>3112.89</v>
      </c>
      <c r="U415">
        <f>ROUND((175/100)*ROUND((Source!AE660*Source!AV660)*Source!I660, 2), 2)</f>
        <v>0</v>
      </c>
      <c r="V415">
        <f>ROUND((108/100)*ROUND(Source!CS660*Source!I660, 2), 2)</f>
        <v>0</v>
      </c>
    </row>
    <row r="416" spans="1:22" x14ac:dyDescent="0.25">
      <c r="C416" s="22" t="str">
        <f>"Объем: "&amp;Source!I660&amp;"=2472,49/"&amp;"100"</f>
        <v>Объем: 24,7249=2472,49/100</v>
      </c>
    </row>
    <row r="417" spans="1:22" ht="14.5" x14ac:dyDescent="0.35">
      <c r="A417" s="18"/>
      <c r="B417" s="18"/>
      <c r="C417" s="18" t="s">
        <v>312</v>
      </c>
      <c r="D417" s="19"/>
      <c r="E417" s="8"/>
      <c r="F417" s="21">
        <f>Source!AO660</f>
        <v>1259.01</v>
      </c>
      <c r="G417" s="20" t="str">
        <f>Source!DG660</f>
        <v>)*1</v>
      </c>
      <c r="H417" s="8">
        <f>Source!AV660</f>
        <v>1</v>
      </c>
      <c r="I417" s="8">
        <f>IF(Source!BA660&lt;&gt; 0, Source!BA660, 1)</f>
        <v>1</v>
      </c>
      <c r="J417" s="21">
        <f>Source!S660</f>
        <v>31128.9</v>
      </c>
      <c r="K417" s="21"/>
    </row>
    <row r="418" spans="1:22" ht="14.5" x14ac:dyDescent="0.35">
      <c r="A418" s="18"/>
      <c r="B418" s="18"/>
      <c r="C418" s="18" t="s">
        <v>313</v>
      </c>
      <c r="D418" s="19"/>
      <c r="E418" s="8"/>
      <c r="F418" s="21">
        <f>Source!AL660</f>
        <v>62.26</v>
      </c>
      <c r="G418" s="20" t="str">
        <f>Source!DD660</f>
        <v>)*1</v>
      </c>
      <c r="H418" s="8">
        <f>Source!AW660</f>
        <v>1</v>
      </c>
      <c r="I418" s="8">
        <f>IF(Source!BC660&lt;&gt; 0, Source!BC660, 1)</f>
        <v>1</v>
      </c>
      <c r="J418" s="21">
        <f>Source!P660</f>
        <v>1539.37</v>
      </c>
      <c r="K418" s="21"/>
    </row>
    <row r="419" spans="1:22" ht="14.5" x14ac:dyDescent="0.35">
      <c r="A419" s="18" t="s">
        <v>222</v>
      </c>
      <c r="B419" s="18" t="str">
        <f>Source!F661</f>
        <v>21.1-25-13</v>
      </c>
      <c r="C419" s="18" t="str">
        <f>Source!G661</f>
        <v>Вода</v>
      </c>
      <c r="D419" s="19" t="str">
        <f>Source!H661</f>
        <v>м3</v>
      </c>
      <c r="E419" s="8">
        <f>Source!I661</f>
        <v>-0.74174700000000005</v>
      </c>
      <c r="F419" s="21">
        <f>Source!AK661</f>
        <v>49.83</v>
      </c>
      <c r="G419" s="23" t="s">
        <v>336</v>
      </c>
      <c r="H419" s="8">
        <f>Source!AW661</f>
        <v>1</v>
      </c>
      <c r="I419" s="8">
        <f>IF(Source!BC661&lt;&gt; 0, Source!BC661, 1)</f>
        <v>1</v>
      </c>
      <c r="J419" s="21">
        <f>Source!O661</f>
        <v>-36.96</v>
      </c>
      <c r="K419" s="21"/>
      <c r="Q419">
        <f>ROUND((Source!BZ661/100)*ROUND((Source!AF661*Source!AV661)*Source!I661, 2), 2)</f>
        <v>0</v>
      </c>
      <c r="R419">
        <f>Source!X661</f>
        <v>0</v>
      </c>
      <c r="S419">
        <f>ROUND((Source!CA661/100)*ROUND((Source!AF661*Source!AV661)*Source!I661, 2), 2)</f>
        <v>0</v>
      </c>
      <c r="T419">
        <f>Source!Y661</f>
        <v>0</v>
      </c>
      <c r="U419">
        <f>ROUND((175/100)*ROUND((Source!AE661*Source!AV661)*Source!I661, 2), 2)</f>
        <v>0</v>
      </c>
      <c r="V419">
        <f>ROUND((108/100)*ROUND(Source!CS661*Source!I661, 2), 2)</f>
        <v>0</v>
      </c>
    </row>
    <row r="420" spans="1:22" ht="14.5" x14ac:dyDescent="0.35">
      <c r="A420" s="18"/>
      <c r="B420" s="18"/>
      <c r="C420" s="18" t="s">
        <v>315</v>
      </c>
      <c r="D420" s="19" t="s">
        <v>316</v>
      </c>
      <c r="E420" s="8">
        <f>Source!AT660</f>
        <v>70</v>
      </c>
      <c r="F420" s="21"/>
      <c r="G420" s="20"/>
      <c r="H420" s="8"/>
      <c r="I420" s="8"/>
      <c r="J420" s="21">
        <f>SUM(R415:R419)</f>
        <v>21790.23</v>
      </c>
      <c r="K420" s="21"/>
    </row>
    <row r="421" spans="1:22" ht="14.5" x14ac:dyDescent="0.35">
      <c r="A421" s="18"/>
      <c r="B421" s="18"/>
      <c r="C421" s="18" t="s">
        <v>317</v>
      </c>
      <c r="D421" s="19" t="s">
        <v>316</v>
      </c>
      <c r="E421" s="8">
        <f>Source!AU660</f>
        <v>10</v>
      </c>
      <c r="F421" s="21"/>
      <c r="G421" s="20"/>
      <c r="H421" s="8"/>
      <c r="I421" s="8"/>
      <c r="J421" s="21">
        <f>SUM(T415:T420)</f>
        <v>3112.89</v>
      </c>
      <c r="K421" s="21"/>
    </row>
    <row r="422" spans="1:22" ht="14.5" x14ac:dyDescent="0.35">
      <c r="A422" s="18"/>
      <c r="B422" s="18"/>
      <c r="C422" s="18" t="s">
        <v>318</v>
      </c>
      <c r="D422" s="19" t="s">
        <v>319</v>
      </c>
      <c r="E422" s="8">
        <f>Source!AQ660</f>
        <v>4.5</v>
      </c>
      <c r="F422" s="21"/>
      <c r="G422" s="20" t="str">
        <f>Source!DI660</f>
        <v>)*1</v>
      </c>
      <c r="H422" s="8">
        <f>Source!AV660</f>
        <v>1</v>
      </c>
      <c r="I422" s="8"/>
      <c r="J422" s="21"/>
      <c r="K422" s="21">
        <f>Source!U660</f>
        <v>111.26205</v>
      </c>
    </row>
    <row r="423" spans="1:22" ht="14" x14ac:dyDescent="0.3">
      <c r="A423" s="25"/>
      <c r="B423" s="25"/>
      <c r="C423" s="25"/>
      <c r="D423" s="25"/>
      <c r="E423" s="25"/>
      <c r="F423" s="25"/>
      <c r="G423" s="25"/>
      <c r="H423" s="25"/>
      <c r="I423" s="49">
        <f>J417+J418+J420+J421+SUM(J419:J419)</f>
        <v>57534.43</v>
      </c>
      <c r="J423" s="49"/>
      <c r="K423" s="26">
        <f>IF(Source!I660&lt;&gt;0, ROUND(I423/Source!I660, 2), 0)</f>
        <v>2326.98</v>
      </c>
      <c r="P423" s="24">
        <f>I423</f>
        <v>57534.43</v>
      </c>
    </row>
    <row r="424" spans="1:22" ht="81" x14ac:dyDescent="0.35">
      <c r="A424" s="18">
        <v>37</v>
      </c>
      <c r="B424" s="18" t="s">
        <v>325</v>
      </c>
      <c r="C424" s="18" t="s">
        <v>326</v>
      </c>
      <c r="D424" s="19" t="str">
        <f>Source!H662</f>
        <v>100 м2</v>
      </c>
      <c r="E424" s="8">
        <f>Source!I662</f>
        <v>6.2954999999999997</v>
      </c>
      <c r="F424" s="21"/>
      <c r="G424" s="20"/>
      <c r="H424" s="8"/>
      <c r="I424" s="8"/>
      <c r="J424" s="21"/>
      <c r="K424" s="21"/>
      <c r="Q424">
        <f>ROUND((Source!BZ662/100)*ROUND((Source!AF662*Source!AV662)*Source!I662, 2), 2)</f>
        <v>31760.69</v>
      </c>
      <c r="R424">
        <f>Source!X662</f>
        <v>31760.69</v>
      </c>
      <c r="S424">
        <f>ROUND((Source!CA662/100)*ROUND((Source!AF662*Source!AV662)*Source!I662, 2), 2)</f>
        <v>4537.24</v>
      </c>
      <c r="T424">
        <f>Source!Y662</f>
        <v>4537.24</v>
      </c>
      <c r="U424">
        <f>ROUND((175/100)*ROUND((Source!AE662*Source!AV662)*Source!I662, 2), 2)</f>
        <v>0</v>
      </c>
      <c r="V424">
        <f>ROUND((108/100)*ROUND(Source!CS662*Source!I662, 2), 2)</f>
        <v>0</v>
      </c>
    </row>
    <row r="425" spans="1:22" x14ac:dyDescent="0.25">
      <c r="C425" s="22" t="str">
        <f>"Объем: "&amp;Source!I662&amp;"=629,55/"&amp;"100"</f>
        <v>Объем: 6,2955=629,55/100</v>
      </c>
    </row>
    <row r="426" spans="1:22" ht="14.5" x14ac:dyDescent="0.35">
      <c r="A426" s="18"/>
      <c r="B426" s="18"/>
      <c r="C426" s="18" t="s">
        <v>312</v>
      </c>
      <c r="D426" s="19"/>
      <c r="E426" s="8"/>
      <c r="F426" s="21">
        <f>Source!AO662</f>
        <v>900.89</v>
      </c>
      <c r="G426" s="20" t="str">
        <f>Source!DG662</f>
        <v>)*4)*2</v>
      </c>
      <c r="H426" s="8">
        <f>Source!AV662</f>
        <v>1</v>
      </c>
      <c r="I426" s="8">
        <f>IF(Source!BA662&lt;&gt; 0, Source!BA662, 1)</f>
        <v>1</v>
      </c>
      <c r="J426" s="21">
        <f>Source!S662</f>
        <v>45372.42</v>
      </c>
      <c r="K426" s="21"/>
    </row>
    <row r="427" spans="1:22" ht="14.5" x14ac:dyDescent="0.35">
      <c r="A427" s="18"/>
      <c r="B427" s="18"/>
      <c r="C427" s="18" t="s">
        <v>313</v>
      </c>
      <c r="D427" s="19"/>
      <c r="E427" s="8"/>
      <c r="F427" s="21">
        <f>Source!AL662</f>
        <v>4.08</v>
      </c>
      <c r="G427" s="20" t="str">
        <f>Source!DD662</f>
        <v>)*4</v>
      </c>
      <c r="H427" s="8">
        <f>Source!AW662</f>
        <v>1</v>
      </c>
      <c r="I427" s="8">
        <f>IF(Source!BC662&lt;&gt; 0, Source!BC662, 1)</f>
        <v>1</v>
      </c>
      <c r="J427" s="21">
        <f>Source!P662</f>
        <v>102.74</v>
      </c>
      <c r="K427" s="21"/>
    </row>
    <row r="428" spans="1:22" ht="14.5" x14ac:dyDescent="0.35">
      <c r="A428" s="18" t="s">
        <v>225</v>
      </c>
      <c r="B428" s="18" t="str">
        <f>Source!F663</f>
        <v>21.1-25-13</v>
      </c>
      <c r="C428" s="18" t="str">
        <f>Source!G663</f>
        <v>Вода</v>
      </c>
      <c r="D428" s="19" t="str">
        <f>Source!H663</f>
        <v>м3</v>
      </c>
      <c r="E428" s="8">
        <f>Source!I663</f>
        <v>-1.76274</v>
      </c>
      <c r="F428" s="21">
        <f>Source!AK663</f>
        <v>49.83</v>
      </c>
      <c r="G428" s="23" t="s">
        <v>337</v>
      </c>
      <c r="H428" s="8">
        <f>Source!AW663</f>
        <v>1</v>
      </c>
      <c r="I428" s="8">
        <f>IF(Source!BC663&lt;&gt; 0, Source!BC663, 1)</f>
        <v>1</v>
      </c>
      <c r="J428" s="21">
        <f>Source!O663</f>
        <v>-87.84</v>
      </c>
      <c r="K428" s="21"/>
      <c r="Q428">
        <f>ROUND((Source!BZ663/100)*ROUND((Source!AF663*Source!AV663)*Source!I663, 2), 2)</f>
        <v>0</v>
      </c>
      <c r="R428">
        <f>Source!X663</f>
        <v>0</v>
      </c>
      <c r="S428">
        <f>ROUND((Source!CA663/100)*ROUND((Source!AF663*Source!AV663)*Source!I663, 2), 2)</f>
        <v>0</v>
      </c>
      <c r="T428">
        <f>Source!Y663</f>
        <v>0</v>
      </c>
      <c r="U428">
        <f>ROUND((175/100)*ROUND((Source!AE663*Source!AV663)*Source!I663, 2), 2)</f>
        <v>0</v>
      </c>
      <c r="V428">
        <f>ROUND((108/100)*ROUND(Source!CS663*Source!I663, 2), 2)</f>
        <v>0</v>
      </c>
    </row>
    <row r="429" spans="1:22" ht="14.5" x14ac:dyDescent="0.35">
      <c r="A429" s="18"/>
      <c r="B429" s="18"/>
      <c r="C429" s="18" t="s">
        <v>315</v>
      </c>
      <c r="D429" s="19" t="s">
        <v>316</v>
      </c>
      <c r="E429" s="8">
        <f>Source!AT662</f>
        <v>70</v>
      </c>
      <c r="F429" s="21"/>
      <c r="G429" s="20"/>
      <c r="H429" s="8"/>
      <c r="I429" s="8"/>
      <c r="J429" s="21">
        <f>SUM(R424:R428)</f>
        <v>31760.69</v>
      </c>
      <c r="K429" s="21"/>
    </row>
    <row r="430" spans="1:22" ht="14.5" x14ac:dyDescent="0.35">
      <c r="A430" s="18"/>
      <c r="B430" s="18"/>
      <c r="C430" s="18" t="s">
        <v>317</v>
      </c>
      <c r="D430" s="19" t="s">
        <v>316</v>
      </c>
      <c r="E430" s="8">
        <f>Source!AU662</f>
        <v>10</v>
      </c>
      <c r="F430" s="21"/>
      <c r="G430" s="20"/>
      <c r="H430" s="8"/>
      <c r="I430" s="8"/>
      <c r="J430" s="21">
        <f>SUM(T424:T429)</f>
        <v>4537.24</v>
      </c>
      <c r="K430" s="21"/>
    </row>
    <row r="431" spans="1:22" ht="14.5" x14ac:dyDescent="0.35">
      <c r="A431" s="18"/>
      <c r="B431" s="18"/>
      <c r="C431" s="18" t="s">
        <v>318</v>
      </c>
      <c r="D431" s="19" t="s">
        <v>319</v>
      </c>
      <c r="E431" s="8">
        <f>Source!AQ662</f>
        <v>3.22</v>
      </c>
      <c r="F431" s="21"/>
      <c r="G431" s="20" t="str">
        <f>Source!DI662</f>
        <v>)*4)*2</v>
      </c>
      <c r="H431" s="8">
        <f>Source!AV662</f>
        <v>1</v>
      </c>
      <c r="I431" s="8"/>
      <c r="J431" s="21"/>
      <c r="K431" s="21">
        <f>Source!U662</f>
        <v>162.17207999999999</v>
      </c>
    </row>
    <row r="432" spans="1:22" ht="14" x14ac:dyDescent="0.3">
      <c r="A432" s="25"/>
      <c r="B432" s="25"/>
      <c r="C432" s="25"/>
      <c r="D432" s="25"/>
      <c r="E432" s="25"/>
      <c r="F432" s="25"/>
      <c r="G432" s="25"/>
      <c r="H432" s="25"/>
      <c r="I432" s="49">
        <f>J426+J427+J429+J430+SUM(J428:J428)</f>
        <v>81685.25</v>
      </c>
      <c r="J432" s="49"/>
      <c r="K432" s="26">
        <f>IF(Source!I662&lt;&gt;0, ROUND(I432/Source!I662, 2), 0)</f>
        <v>12975.18</v>
      </c>
      <c r="P432" s="24">
        <f>I432</f>
        <v>81685.25</v>
      </c>
    </row>
    <row r="433" spans="1:22" ht="81" x14ac:dyDescent="0.35">
      <c r="A433" s="18">
        <v>38</v>
      </c>
      <c r="B433" s="18" t="s">
        <v>338</v>
      </c>
      <c r="C433" s="18" t="s">
        <v>339</v>
      </c>
      <c r="D433" s="19" t="str">
        <f>Source!H664</f>
        <v>100 м2</v>
      </c>
      <c r="E433" s="8">
        <f>Source!I664</f>
        <v>1.8049999999999999</v>
      </c>
      <c r="F433" s="21"/>
      <c r="G433" s="20"/>
      <c r="H433" s="8"/>
      <c r="I433" s="8"/>
      <c r="J433" s="21"/>
      <c r="K433" s="21"/>
      <c r="Q433">
        <f>ROUND((Source!BZ664/100)*ROUND((Source!AF664*Source!AV664)*Source!I664, 2), 2)</f>
        <v>8455.75</v>
      </c>
      <c r="R433">
        <f>Source!X664</f>
        <v>8455.75</v>
      </c>
      <c r="S433">
        <f>ROUND((Source!CA664/100)*ROUND((Source!AF664*Source!AV664)*Source!I664, 2), 2)</f>
        <v>1207.96</v>
      </c>
      <c r="T433">
        <f>Source!Y664</f>
        <v>1207.96</v>
      </c>
      <c r="U433">
        <f>ROUND((175/100)*ROUND((Source!AE664*Source!AV664)*Source!I664, 2), 2)</f>
        <v>0</v>
      </c>
      <c r="V433">
        <f>ROUND((108/100)*ROUND(Source!CS664*Source!I664, 2), 2)</f>
        <v>0</v>
      </c>
    </row>
    <row r="434" spans="1:22" x14ac:dyDescent="0.25">
      <c r="C434" s="22" t="str">
        <f>"Объем: "&amp;Source!I664&amp;"=180,5/"&amp;"100"</f>
        <v>Объем: 1,805=180,5/100</v>
      </c>
    </row>
    <row r="435" spans="1:22" ht="14.5" x14ac:dyDescent="0.35">
      <c r="A435" s="18"/>
      <c r="B435" s="18"/>
      <c r="C435" s="18" t="s">
        <v>312</v>
      </c>
      <c r="D435" s="19"/>
      <c r="E435" s="8"/>
      <c r="F435" s="21">
        <f>Source!AO664</f>
        <v>836.54</v>
      </c>
      <c r="G435" s="20" t="str">
        <f>Source!DG664</f>
        <v>)*4)*2</v>
      </c>
      <c r="H435" s="8">
        <f>Source!AV664</f>
        <v>1</v>
      </c>
      <c r="I435" s="8">
        <f>IF(Source!BA664&lt;&gt; 0, Source!BA664, 1)</f>
        <v>1</v>
      </c>
      <c r="J435" s="21">
        <f>Source!S664</f>
        <v>12079.64</v>
      </c>
      <c r="K435" s="21"/>
    </row>
    <row r="436" spans="1:22" ht="14.5" x14ac:dyDescent="0.35">
      <c r="A436" s="18"/>
      <c r="B436" s="18"/>
      <c r="C436" s="18" t="s">
        <v>313</v>
      </c>
      <c r="D436" s="19"/>
      <c r="E436" s="8"/>
      <c r="F436" s="21">
        <f>Source!AL664</f>
        <v>3.5</v>
      </c>
      <c r="G436" s="20" t="str">
        <f>Source!DD664</f>
        <v>)*4</v>
      </c>
      <c r="H436" s="8">
        <f>Source!AW664</f>
        <v>1</v>
      </c>
      <c r="I436" s="8">
        <f>IF(Source!BC664&lt;&gt; 0, Source!BC664, 1)</f>
        <v>1</v>
      </c>
      <c r="J436" s="21">
        <f>Source!P664</f>
        <v>25.27</v>
      </c>
      <c r="K436" s="21"/>
    </row>
    <row r="437" spans="1:22" ht="53" x14ac:dyDescent="0.35">
      <c r="A437" s="18" t="s">
        <v>230</v>
      </c>
      <c r="B437" s="18" t="s">
        <v>327</v>
      </c>
      <c r="C437" s="18" t="s">
        <v>328</v>
      </c>
      <c r="D437" s="19" t="str">
        <f>Source!H665</f>
        <v>м3</v>
      </c>
      <c r="E437" s="8">
        <f>Source!I665</f>
        <v>-0.43319999999999997</v>
      </c>
      <c r="F437" s="21">
        <f>Source!AK665</f>
        <v>49.83</v>
      </c>
      <c r="G437" s="23" t="s">
        <v>337</v>
      </c>
      <c r="H437" s="8">
        <f>Source!AW665</f>
        <v>1</v>
      </c>
      <c r="I437" s="8">
        <f>IF(Source!BC665&lt;&gt; 0, Source!BC665, 1)</f>
        <v>1</v>
      </c>
      <c r="J437" s="21">
        <f>Source!O665</f>
        <v>-21.59</v>
      </c>
      <c r="K437" s="21"/>
      <c r="Q437">
        <f>ROUND((Source!BZ665/100)*ROUND((Source!AF665*Source!AV665)*Source!I665, 2), 2)</f>
        <v>0</v>
      </c>
      <c r="R437">
        <f>Source!X665</f>
        <v>0</v>
      </c>
      <c r="S437">
        <f>ROUND((Source!CA665/100)*ROUND((Source!AF665*Source!AV665)*Source!I665, 2), 2)</f>
        <v>0</v>
      </c>
      <c r="T437">
        <f>Source!Y665</f>
        <v>0</v>
      </c>
      <c r="U437">
        <f>ROUND((175/100)*ROUND((Source!AE665*Source!AV665)*Source!I665, 2), 2)</f>
        <v>0</v>
      </c>
      <c r="V437">
        <f>ROUND((108/100)*ROUND(Source!CS665*Source!I665, 2), 2)</f>
        <v>0</v>
      </c>
    </row>
    <row r="438" spans="1:22" ht="14.5" x14ac:dyDescent="0.35">
      <c r="A438" s="18"/>
      <c r="B438" s="18"/>
      <c r="C438" s="18" t="s">
        <v>315</v>
      </c>
      <c r="D438" s="19" t="s">
        <v>316</v>
      </c>
      <c r="E438" s="8">
        <f>Source!AT664</f>
        <v>70</v>
      </c>
      <c r="F438" s="21"/>
      <c r="G438" s="20"/>
      <c r="H438" s="8"/>
      <c r="I438" s="8"/>
      <c r="J438" s="21">
        <f>SUM(R433:R437)</f>
        <v>8455.75</v>
      </c>
      <c r="K438" s="21"/>
    </row>
    <row r="439" spans="1:22" ht="14.5" x14ac:dyDescent="0.35">
      <c r="A439" s="18"/>
      <c r="B439" s="18"/>
      <c r="C439" s="18" t="s">
        <v>317</v>
      </c>
      <c r="D439" s="19" t="s">
        <v>316</v>
      </c>
      <c r="E439" s="8">
        <f>Source!AU664</f>
        <v>10</v>
      </c>
      <c r="F439" s="21"/>
      <c r="G439" s="20"/>
      <c r="H439" s="8"/>
      <c r="I439" s="8"/>
      <c r="J439" s="21">
        <f>SUM(T433:T438)</f>
        <v>1207.96</v>
      </c>
      <c r="K439" s="21"/>
    </row>
    <row r="440" spans="1:22" ht="14.5" x14ac:dyDescent="0.35">
      <c r="A440" s="18"/>
      <c r="B440" s="18"/>
      <c r="C440" s="18" t="s">
        <v>318</v>
      </c>
      <c r="D440" s="19" t="s">
        <v>319</v>
      </c>
      <c r="E440" s="8">
        <f>Source!AQ664</f>
        <v>2.99</v>
      </c>
      <c r="F440" s="21"/>
      <c r="G440" s="20" t="str">
        <f>Source!DI664</f>
        <v>)*4)*2</v>
      </c>
      <c r="H440" s="8">
        <f>Source!AV664</f>
        <v>1</v>
      </c>
      <c r="I440" s="8"/>
      <c r="J440" s="21"/>
      <c r="K440" s="21">
        <f>Source!U664</f>
        <v>43.175600000000003</v>
      </c>
    </row>
    <row r="441" spans="1:22" ht="14" x14ac:dyDescent="0.3">
      <c r="A441" s="25"/>
      <c r="B441" s="25"/>
      <c r="C441" s="25"/>
      <c r="D441" s="25"/>
      <c r="E441" s="25"/>
      <c r="F441" s="25"/>
      <c r="G441" s="25"/>
      <c r="H441" s="25"/>
      <c r="I441" s="49">
        <f>J435+J436+J438+J439+SUM(J437:J437)</f>
        <v>21747.03</v>
      </c>
      <c r="J441" s="49"/>
      <c r="K441" s="26">
        <f>IF(Source!I664&lt;&gt;0, ROUND(I441/Source!I664, 2), 0)</f>
        <v>12048.22</v>
      </c>
      <c r="P441" s="24">
        <f>I441</f>
        <v>21747.03</v>
      </c>
    </row>
    <row r="443" spans="1:22" ht="14" x14ac:dyDescent="0.3">
      <c r="A443" s="52" t="str">
        <f>CONCATENATE("Итого по подразделу: ",IF(Source!G667&lt;&gt;"Новый подраздел", Source!G667, ""))</f>
        <v>Итого по подразделу: Мытье окон, дверей, перегородок, внутреннего остекления</v>
      </c>
      <c r="B443" s="52"/>
      <c r="C443" s="52"/>
      <c r="D443" s="52"/>
      <c r="E443" s="52"/>
      <c r="F443" s="52"/>
      <c r="G443" s="52"/>
      <c r="H443" s="52"/>
      <c r="I443" s="50">
        <f>SUM(P414:P442)</f>
        <v>160966.71</v>
      </c>
      <c r="J443" s="51"/>
      <c r="K443" s="27"/>
    </row>
    <row r="446" spans="1:22" ht="16.5" x14ac:dyDescent="0.35">
      <c r="A446" s="53" t="str">
        <f>CONCATENATE("Подраздел: ",IF(Source!G697&lt;&gt;"Новый подраздел", Source!G697, ""))</f>
        <v>Подраздел: Мытье сантехнических приборов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</row>
    <row r="447" spans="1:22" ht="42" x14ac:dyDescent="0.35">
      <c r="A447" s="18">
        <v>39</v>
      </c>
      <c r="B447" s="18" t="str">
        <f>Source!F701</f>
        <v>1.16-1101-2-1/1</v>
      </c>
      <c r="C447" s="18" t="str">
        <f>Source!G701</f>
        <v>Уборка санитарно-технических приборов в туалетах административных зданий - унитазы</v>
      </c>
      <c r="D447" s="19" t="str">
        <f>Source!H701</f>
        <v>100 шт.</v>
      </c>
      <c r="E447" s="8">
        <f>Source!I701</f>
        <v>0.62</v>
      </c>
      <c r="F447" s="21"/>
      <c r="G447" s="20"/>
      <c r="H447" s="8"/>
      <c r="I447" s="8"/>
      <c r="J447" s="21"/>
      <c r="K447" s="21"/>
      <c r="Q447">
        <f>ROUND((Source!BZ701/100)*ROUND((Source!AF701*Source!AV701)*Source!I701, 2), 2)</f>
        <v>4351.8599999999997</v>
      </c>
      <c r="R447">
        <f>Source!X701</f>
        <v>4351.8599999999997</v>
      </c>
      <c r="S447">
        <f>ROUND((Source!CA701/100)*ROUND((Source!AF701*Source!AV701)*Source!I701, 2), 2)</f>
        <v>621.69000000000005</v>
      </c>
      <c r="T447">
        <f>Source!Y701</f>
        <v>621.69000000000005</v>
      </c>
      <c r="U447">
        <f>ROUND((175/100)*ROUND((Source!AE701*Source!AV701)*Source!I701, 2), 2)</f>
        <v>0</v>
      </c>
      <c r="V447">
        <f>ROUND((108/100)*ROUND(Source!CS701*Source!I701, 2), 2)</f>
        <v>0</v>
      </c>
    </row>
    <row r="448" spans="1:22" x14ac:dyDescent="0.25">
      <c r="C448" s="22" t="str">
        <f>"Объем: "&amp;Source!I701&amp;"=62/"&amp;"100"</f>
        <v>Объем: 0,62=62/100</v>
      </c>
    </row>
    <row r="449" spans="1:22" ht="14.5" x14ac:dyDescent="0.35">
      <c r="A449" s="18"/>
      <c r="B449" s="18"/>
      <c r="C449" s="18" t="s">
        <v>312</v>
      </c>
      <c r="D449" s="19"/>
      <c r="E449" s="8"/>
      <c r="F449" s="21">
        <f>Source!AO701</f>
        <v>2506.83</v>
      </c>
      <c r="G449" s="20" t="str">
        <f>Source!DG701</f>
        <v>)*4</v>
      </c>
      <c r="H449" s="8">
        <f>Source!AV701</f>
        <v>1</v>
      </c>
      <c r="I449" s="8">
        <f>IF(Source!BA701&lt;&gt; 0, Source!BA701, 1)</f>
        <v>1</v>
      </c>
      <c r="J449" s="21">
        <f>Source!S701</f>
        <v>6216.94</v>
      </c>
      <c r="K449" s="21"/>
    </row>
    <row r="450" spans="1:22" ht="14.5" x14ac:dyDescent="0.35">
      <c r="A450" s="18"/>
      <c r="B450" s="18"/>
      <c r="C450" s="18" t="s">
        <v>313</v>
      </c>
      <c r="D450" s="19"/>
      <c r="E450" s="8"/>
      <c r="F450" s="21">
        <f>Source!AL701</f>
        <v>159.93</v>
      </c>
      <c r="G450" s="20" t="str">
        <f>Source!DD701</f>
        <v>)*4</v>
      </c>
      <c r="H450" s="8">
        <f>Source!AW701</f>
        <v>1</v>
      </c>
      <c r="I450" s="8">
        <f>IF(Source!BC701&lt;&gt; 0, Source!BC701, 1)</f>
        <v>1</v>
      </c>
      <c r="J450" s="21">
        <f>Source!P701</f>
        <v>396.63</v>
      </c>
      <c r="K450" s="21"/>
    </row>
    <row r="451" spans="1:22" ht="14.5" x14ac:dyDescent="0.35">
      <c r="A451" s="18" t="s">
        <v>232</v>
      </c>
      <c r="B451" s="18" t="str">
        <f>Source!F702</f>
        <v>21.1-25-13</v>
      </c>
      <c r="C451" s="18" t="str">
        <f>Source!G702</f>
        <v>Вода</v>
      </c>
      <c r="D451" s="19" t="str">
        <f>Source!H702</f>
        <v>м3</v>
      </c>
      <c r="E451" s="8">
        <f>Source!I702</f>
        <v>-0.86799999999999999</v>
      </c>
      <c r="F451" s="21">
        <f>Source!AK702</f>
        <v>49.83</v>
      </c>
      <c r="G451" s="23" t="s">
        <v>335</v>
      </c>
      <c r="H451" s="8">
        <f>Source!AW702</f>
        <v>1</v>
      </c>
      <c r="I451" s="8">
        <f>IF(Source!BC702&lt;&gt; 0, Source!BC702, 1)</f>
        <v>1</v>
      </c>
      <c r="J451" s="21">
        <f>Source!O702</f>
        <v>-43.25</v>
      </c>
      <c r="K451" s="21"/>
      <c r="Q451">
        <f>ROUND((Source!BZ702/100)*ROUND((Source!AF702*Source!AV702)*Source!I702, 2), 2)</f>
        <v>0</v>
      </c>
      <c r="R451">
        <f>Source!X702</f>
        <v>0</v>
      </c>
      <c r="S451">
        <f>ROUND((Source!CA702/100)*ROUND((Source!AF702*Source!AV702)*Source!I702, 2), 2)</f>
        <v>0</v>
      </c>
      <c r="T451">
        <f>Source!Y702</f>
        <v>0</v>
      </c>
      <c r="U451">
        <f>ROUND((175/100)*ROUND((Source!AE702*Source!AV702)*Source!I702, 2), 2)</f>
        <v>0</v>
      </c>
      <c r="V451">
        <f>ROUND((108/100)*ROUND(Source!CS702*Source!I702, 2), 2)</f>
        <v>0</v>
      </c>
    </row>
    <row r="452" spans="1:22" ht="14.5" x14ac:dyDescent="0.35">
      <c r="A452" s="18"/>
      <c r="B452" s="18"/>
      <c r="C452" s="18" t="s">
        <v>315</v>
      </c>
      <c r="D452" s="19" t="s">
        <v>316</v>
      </c>
      <c r="E452" s="8">
        <f>Source!AT701</f>
        <v>70</v>
      </c>
      <c r="F452" s="21"/>
      <c r="G452" s="20"/>
      <c r="H452" s="8"/>
      <c r="I452" s="8"/>
      <c r="J452" s="21">
        <f>SUM(R447:R451)</f>
        <v>4351.8599999999997</v>
      </c>
      <c r="K452" s="21"/>
    </row>
    <row r="453" spans="1:22" ht="14.5" x14ac:dyDescent="0.35">
      <c r="A453" s="18"/>
      <c r="B453" s="18"/>
      <c r="C453" s="18" t="s">
        <v>317</v>
      </c>
      <c r="D453" s="19" t="s">
        <v>316</v>
      </c>
      <c r="E453" s="8">
        <f>Source!AU701</f>
        <v>10</v>
      </c>
      <c r="F453" s="21"/>
      <c r="G453" s="20"/>
      <c r="H453" s="8"/>
      <c r="I453" s="8"/>
      <c r="J453" s="21">
        <f>SUM(T447:T452)</f>
        <v>621.69000000000005</v>
      </c>
      <c r="K453" s="21"/>
    </row>
    <row r="454" spans="1:22" ht="14.5" x14ac:dyDescent="0.35">
      <c r="A454" s="18"/>
      <c r="B454" s="18"/>
      <c r="C454" s="18" t="s">
        <v>318</v>
      </c>
      <c r="D454" s="19" t="s">
        <v>319</v>
      </c>
      <c r="E454" s="8">
        <f>Source!AQ701</f>
        <v>8.9600000000000009</v>
      </c>
      <c r="F454" s="21"/>
      <c r="G454" s="20" t="str">
        <f>Source!DI701</f>
        <v>)*4</v>
      </c>
      <c r="H454" s="8">
        <f>Source!AV701</f>
        <v>1</v>
      </c>
      <c r="I454" s="8"/>
      <c r="J454" s="21"/>
      <c r="K454" s="21">
        <f>Source!U701</f>
        <v>22.220800000000001</v>
      </c>
    </row>
    <row r="455" spans="1:22" ht="14" x14ac:dyDescent="0.3">
      <c r="A455" s="25"/>
      <c r="B455" s="25"/>
      <c r="C455" s="25"/>
      <c r="D455" s="25"/>
      <c r="E455" s="25"/>
      <c r="F455" s="25"/>
      <c r="G455" s="25"/>
      <c r="H455" s="25"/>
      <c r="I455" s="49">
        <f>J449+J450+J452+J453+SUM(J451:J451)</f>
        <v>11543.87</v>
      </c>
      <c r="J455" s="49"/>
      <c r="K455" s="26">
        <f>IF(Source!I701&lt;&gt;0, ROUND(I455/Source!I701, 2), 0)</f>
        <v>18619.150000000001</v>
      </c>
      <c r="P455" s="24">
        <f>I455</f>
        <v>11543.87</v>
      </c>
    </row>
    <row r="456" spans="1:22" ht="42" x14ac:dyDescent="0.35">
      <c r="A456" s="18">
        <v>40</v>
      </c>
      <c r="B456" s="18" t="str">
        <f>Source!F703</f>
        <v>1.16-1101-2-2/1</v>
      </c>
      <c r="C456" s="18" t="str">
        <f>Source!G703</f>
        <v>Уборка санитарно-технических приборов в туалетах административных зданий - умывальники</v>
      </c>
      <c r="D456" s="19" t="str">
        <f>Source!H703</f>
        <v>100 шт.</v>
      </c>
      <c r="E456" s="8">
        <f>Source!I703</f>
        <v>0.47</v>
      </c>
      <c r="F456" s="21"/>
      <c r="G456" s="20"/>
      <c r="H456" s="8"/>
      <c r="I456" s="8"/>
      <c r="J456" s="21"/>
      <c r="K456" s="21"/>
      <c r="Q456">
        <f>ROUND((Source!BZ703/100)*ROUND((Source!AF703*Source!AV703)*Source!I703, 2), 2)</f>
        <v>1818.86</v>
      </c>
      <c r="R456">
        <f>Source!X703</f>
        <v>1818.86</v>
      </c>
      <c r="S456">
        <f>ROUND((Source!CA703/100)*ROUND((Source!AF703*Source!AV703)*Source!I703, 2), 2)</f>
        <v>259.83999999999997</v>
      </c>
      <c r="T456">
        <f>Source!Y703</f>
        <v>259.83999999999997</v>
      </c>
      <c r="U456">
        <f>ROUND((175/100)*ROUND((Source!AE703*Source!AV703)*Source!I703, 2), 2)</f>
        <v>0</v>
      </c>
      <c r="V456">
        <f>ROUND((108/100)*ROUND(Source!CS703*Source!I703, 2), 2)</f>
        <v>0</v>
      </c>
    </row>
    <row r="457" spans="1:22" x14ac:dyDescent="0.25">
      <c r="C457" s="22" t="str">
        <f>"Объем: "&amp;Source!I703&amp;"=47/"&amp;"100"</f>
        <v>Объем: 0,47=47/100</v>
      </c>
    </row>
    <row r="458" spans="1:22" ht="14.5" x14ac:dyDescent="0.35">
      <c r="A458" s="18"/>
      <c r="B458" s="18"/>
      <c r="C458" s="18" t="s">
        <v>312</v>
      </c>
      <c r="D458" s="19"/>
      <c r="E458" s="8"/>
      <c r="F458" s="21">
        <f>Source!AO703</f>
        <v>1382.11</v>
      </c>
      <c r="G458" s="20" t="str">
        <f>Source!DG703</f>
        <v>)*4</v>
      </c>
      <c r="H458" s="8">
        <f>Source!AV703</f>
        <v>1</v>
      </c>
      <c r="I458" s="8">
        <f>IF(Source!BA703&lt;&gt; 0, Source!BA703, 1)</f>
        <v>1</v>
      </c>
      <c r="J458" s="21">
        <f>Source!S703</f>
        <v>2598.37</v>
      </c>
      <c r="K458" s="21"/>
    </row>
    <row r="459" spans="1:22" ht="14.5" x14ac:dyDescent="0.35">
      <c r="A459" s="18"/>
      <c r="B459" s="18"/>
      <c r="C459" s="18" t="s">
        <v>313</v>
      </c>
      <c r="D459" s="19"/>
      <c r="E459" s="8"/>
      <c r="F459" s="21">
        <f>Source!AL703</f>
        <v>141.94</v>
      </c>
      <c r="G459" s="20" t="str">
        <f>Source!DD703</f>
        <v>)*4</v>
      </c>
      <c r="H459" s="8">
        <f>Source!AW703</f>
        <v>1</v>
      </c>
      <c r="I459" s="8">
        <f>IF(Source!BC703&lt;&gt; 0, Source!BC703, 1)</f>
        <v>1</v>
      </c>
      <c r="J459" s="21">
        <f>Source!P703</f>
        <v>266.85000000000002</v>
      </c>
      <c r="K459" s="21"/>
    </row>
    <row r="460" spans="1:22" ht="14.5" x14ac:dyDescent="0.35">
      <c r="A460" s="18" t="s">
        <v>234</v>
      </c>
      <c r="B460" s="18" t="str">
        <f>Source!F704</f>
        <v>21.1-25-13</v>
      </c>
      <c r="C460" s="18" t="str">
        <f>Source!G704</f>
        <v>Вода</v>
      </c>
      <c r="D460" s="19" t="str">
        <f>Source!H704</f>
        <v>м3</v>
      </c>
      <c r="E460" s="8">
        <f>Source!I704</f>
        <v>-0.56399999999999995</v>
      </c>
      <c r="F460" s="21">
        <f>Source!AK704</f>
        <v>49.83</v>
      </c>
      <c r="G460" s="23" t="s">
        <v>335</v>
      </c>
      <c r="H460" s="8">
        <f>Source!AW704</f>
        <v>1</v>
      </c>
      <c r="I460" s="8">
        <f>IF(Source!BC704&lt;&gt; 0, Source!BC704, 1)</f>
        <v>1</v>
      </c>
      <c r="J460" s="21">
        <f>Source!O704</f>
        <v>-28.1</v>
      </c>
      <c r="K460" s="21"/>
      <c r="Q460">
        <f>ROUND((Source!BZ704/100)*ROUND((Source!AF704*Source!AV704)*Source!I704, 2), 2)</f>
        <v>0</v>
      </c>
      <c r="R460">
        <f>Source!X704</f>
        <v>0</v>
      </c>
      <c r="S460">
        <f>ROUND((Source!CA704/100)*ROUND((Source!AF704*Source!AV704)*Source!I704, 2), 2)</f>
        <v>0</v>
      </c>
      <c r="T460">
        <f>Source!Y704</f>
        <v>0</v>
      </c>
      <c r="U460">
        <f>ROUND((175/100)*ROUND((Source!AE704*Source!AV704)*Source!I704, 2), 2)</f>
        <v>0</v>
      </c>
      <c r="V460">
        <f>ROUND((108/100)*ROUND(Source!CS704*Source!I704, 2), 2)</f>
        <v>0</v>
      </c>
    </row>
    <row r="461" spans="1:22" ht="14.5" x14ac:dyDescent="0.35">
      <c r="A461" s="18"/>
      <c r="B461" s="18"/>
      <c r="C461" s="18" t="s">
        <v>315</v>
      </c>
      <c r="D461" s="19" t="s">
        <v>316</v>
      </c>
      <c r="E461" s="8">
        <f>Source!AT703</f>
        <v>70</v>
      </c>
      <c r="F461" s="21"/>
      <c r="G461" s="20"/>
      <c r="H461" s="8"/>
      <c r="I461" s="8"/>
      <c r="J461" s="21">
        <f>SUM(R456:R460)</f>
        <v>1818.86</v>
      </c>
      <c r="K461" s="21"/>
    </row>
    <row r="462" spans="1:22" ht="14.5" x14ac:dyDescent="0.35">
      <c r="A462" s="18"/>
      <c r="B462" s="18"/>
      <c r="C462" s="18" t="s">
        <v>317</v>
      </c>
      <c r="D462" s="19" t="s">
        <v>316</v>
      </c>
      <c r="E462" s="8">
        <f>Source!AU703</f>
        <v>10</v>
      </c>
      <c r="F462" s="21"/>
      <c r="G462" s="20"/>
      <c r="H462" s="8"/>
      <c r="I462" s="8"/>
      <c r="J462" s="21">
        <f>SUM(T456:T461)</f>
        <v>259.83999999999997</v>
      </c>
      <c r="K462" s="21"/>
    </row>
    <row r="463" spans="1:22" ht="14.5" x14ac:dyDescent="0.35">
      <c r="A463" s="18"/>
      <c r="B463" s="18"/>
      <c r="C463" s="18" t="s">
        <v>318</v>
      </c>
      <c r="D463" s="19" t="s">
        <v>319</v>
      </c>
      <c r="E463" s="8">
        <f>Source!AQ703</f>
        <v>4.9400000000000004</v>
      </c>
      <c r="F463" s="21"/>
      <c r="G463" s="20" t="str">
        <f>Source!DI703</f>
        <v>)*4</v>
      </c>
      <c r="H463" s="8">
        <f>Source!AV703</f>
        <v>1</v>
      </c>
      <c r="I463" s="8"/>
      <c r="J463" s="21"/>
      <c r="K463" s="21">
        <f>Source!U703</f>
        <v>9.2872000000000003</v>
      </c>
    </row>
    <row r="464" spans="1:22" ht="14" x14ac:dyDescent="0.3">
      <c r="A464" s="25"/>
      <c r="B464" s="25"/>
      <c r="C464" s="25"/>
      <c r="D464" s="25"/>
      <c r="E464" s="25"/>
      <c r="F464" s="25"/>
      <c r="G464" s="25"/>
      <c r="H464" s="25"/>
      <c r="I464" s="49">
        <f>J458+J459+J461+J462+SUM(J460:J460)</f>
        <v>4915.82</v>
      </c>
      <c r="J464" s="49"/>
      <c r="K464" s="26">
        <f>IF(Source!I703&lt;&gt;0, ROUND(I464/Source!I703, 2), 0)</f>
        <v>10459.19</v>
      </c>
      <c r="P464" s="24">
        <f>I464</f>
        <v>4915.82</v>
      </c>
    </row>
    <row r="465" spans="1:22" ht="42" x14ac:dyDescent="0.35">
      <c r="A465" s="18">
        <v>41</v>
      </c>
      <c r="B465" s="18" t="str">
        <f>Source!F705</f>
        <v>1.16-1101-2-2/1</v>
      </c>
      <c r="C465" s="18" t="str">
        <f>Source!G705</f>
        <v>Уборка санитарно-технических приборов в туалетах административных зданий - умывальники (поддоны)</v>
      </c>
      <c r="D465" s="19" t="str">
        <f>Source!H705</f>
        <v>100 шт.</v>
      </c>
      <c r="E465" s="8">
        <f>Source!I705</f>
        <v>0.11</v>
      </c>
      <c r="F465" s="21"/>
      <c r="G465" s="20"/>
      <c r="H465" s="8"/>
      <c r="I465" s="8"/>
      <c r="J465" s="21"/>
      <c r="K465" s="21"/>
      <c r="Q465">
        <f>ROUND((Source!BZ705/100)*ROUND((Source!AF705*Source!AV705)*Source!I705, 2), 2)</f>
        <v>425.69</v>
      </c>
      <c r="R465">
        <f>Source!X705</f>
        <v>425.69</v>
      </c>
      <c r="S465">
        <f>ROUND((Source!CA705/100)*ROUND((Source!AF705*Source!AV705)*Source!I705, 2), 2)</f>
        <v>60.81</v>
      </c>
      <c r="T465">
        <f>Source!Y705</f>
        <v>60.81</v>
      </c>
      <c r="U465">
        <f>ROUND((175/100)*ROUND((Source!AE705*Source!AV705)*Source!I705, 2), 2)</f>
        <v>0</v>
      </c>
      <c r="V465">
        <f>ROUND((108/100)*ROUND(Source!CS705*Source!I705, 2), 2)</f>
        <v>0</v>
      </c>
    </row>
    <row r="466" spans="1:22" x14ac:dyDescent="0.25">
      <c r="C466" s="22" t="str">
        <f>"Объем: "&amp;Source!I705&amp;"=11/"&amp;"100"</f>
        <v>Объем: 0,11=11/100</v>
      </c>
    </row>
    <row r="467" spans="1:22" ht="14.5" x14ac:dyDescent="0.35">
      <c r="A467" s="18"/>
      <c r="B467" s="18"/>
      <c r="C467" s="18" t="s">
        <v>312</v>
      </c>
      <c r="D467" s="19"/>
      <c r="E467" s="8"/>
      <c r="F467" s="21">
        <f>Source!AO705</f>
        <v>1382.11</v>
      </c>
      <c r="G467" s="20" t="str">
        <f>Source!DG705</f>
        <v>)*4</v>
      </c>
      <c r="H467" s="8">
        <f>Source!AV705</f>
        <v>1</v>
      </c>
      <c r="I467" s="8">
        <f>IF(Source!BA705&lt;&gt; 0, Source!BA705, 1)</f>
        <v>1</v>
      </c>
      <c r="J467" s="21">
        <f>Source!S705</f>
        <v>608.13</v>
      </c>
      <c r="K467" s="21"/>
    </row>
    <row r="468" spans="1:22" ht="14.5" x14ac:dyDescent="0.35">
      <c r="A468" s="18"/>
      <c r="B468" s="18"/>
      <c r="C468" s="18" t="s">
        <v>313</v>
      </c>
      <c r="D468" s="19"/>
      <c r="E468" s="8"/>
      <c r="F468" s="21">
        <f>Source!AL705</f>
        <v>141.94</v>
      </c>
      <c r="G468" s="20" t="str">
        <f>Source!DD705</f>
        <v>)*4</v>
      </c>
      <c r="H468" s="8">
        <f>Source!AW705</f>
        <v>1</v>
      </c>
      <c r="I468" s="8">
        <f>IF(Source!BC705&lt;&gt; 0, Source!BC705, 1)</f>
        <v>1</v>
      </c>
      <c r="J468" s="21">
        <f>Source!P705</f>
        <v>62.45</v>
      </c>
      <c r="K468" s="21"/>
    </row>
    <row r="469" spans="1:22" ht="14.5" x14ac:dyDescent="0.35">
      <c r="A469" s="18" t="s">
        <v>236</v>
      </c>
      <c r="B469" s="18" t="str">
        <f>Source!F706</f>
        <v>21.1-25-13</v>
      </c>
      <c r="C469" s="18" t="str">
        <f>Source!G706</f>
        <v>Вода</v>
      </c>
      <c r="D469" s="19" t="str">
        <f>Source!H706</f>
        <v>м3</v>
      </c>
      <c r="E469" s="8">
        <f>Source!I706</f>
        <v>-0.13200000000000001</v>
      </c>
      <c r="F469" s="21">
        <f>Source!AK706</f>
        <v>49.83</v>
      </c>
      <c r="G469" s="23" t="s">
        <v>335</v>
      </c>
      <c r="H469" s="8">
        <f>Source!AW706</f>
        <v>1</v>
      </c>
      <c r="I469" s="8">
        <f>IF(Source!BC706&lt;&gt; 0, Source!BC706, 1)</f>
        <v>1</v>
      </c>
      <c r="J469" s="21">
        <f>Source!O706</f>
        <v>-6.58</v>
      </c>
      <c r="K469" s="21"/>
      <c r="Q469">
        <f>ROUND((Source!BZ706/100)*ROUND((Source!AF706*Source!AV706)*Source!I706, 2), 2)</f>
        <v>0</v>
      </c>
      <c r="R469">
        <f>Source!X706</f>
        <v>0</v>
      </c>
      <c r="S469">
        <f>ROUND((Source!CA706/100)*ROUND((Source!AF706*Source!AV706)*Source!I706, 2), 2)</f>
        <v>0</v>
      </c>
      <c r="T469">
        <f>Source!Y706</f>
        <v>0</v>
      </c>
      <c r="U469">
        <f>ROUND((175/100)*ROUND((Source!AE706*Source!AV706)*Source!I706, 2), 2)</f>
        <v>0</v>
      </c>
      <c r="V469">
        <f>ROUND((108/100)*ROUND(Source!CS706*Source!I706, 2), 2)</f>
        <v>0</v>
      </c>
    </row>
    <row r="470" spans="1:22" ht="14.5" x14ac:dyDescent="0.35">
      <c r="A470" s="18"/>
      <c r="B470" s="18"/>
      <c r="C470" s="18" t="s">
        <v>315</v>
      </c>
      <c r="D470" s="19" t="s">
        <v>316</v>
      </c>
      <c r="E470" s="8">
        <f>Source!AT705</f>
        <v>70</v>
      </c>
      <c r="F470" s="21"/>
      <c r="G470" s="20"/>
      <c r="H470" s="8"/>
      <c r="I470" s="8"/>
      <c r="J470" s="21">
        <f>SUM(R465:R469)</f>
        <v>425.69</v>
      </c>
      <c r="K470" s="21"/>
    </row>
    <row r="471" spans="1:22" ht="14.5" x14ac:dyDescent="0.35">
      <c r="A471" s="18"/>
      <c r="B471" s="18"/>
      <c r="C471" s="18" t="s">
        <v>317</v>
      </c>
      <c r="D471" s="19" t="s">
        <v>316</v>
      </c>
      <c r="E471" s="8">
        <f>Source!AU705</f>
        <v>10</v>
      </c>
      <c r="F471" s="21"/>
      <c r="G471" s="20"/>
      <c r="H471" s="8"/>
      <c r="I471" s="8"/>
      <c r="J471" s="21">
        <f>SUM(T465:T470)</f>
        <v>60.81</v>
      </c>
      <c r="K471" s="21"/>
    </row>
    <row r="472" spans="1:22" ht="14.5" x14ac:dyDescent="0.35">
      <c r="A472" s="18"/>
      <c r="B472" s="18"/>
      <c r="C472" s="18" t="s">
        <v>318</v>
      </c>
      <c r="D472" s="19" t="s">
        <v>319</v>
      </c>
      <c r="E472" s="8">
        <f>Source!AQ705</f>
        <v>4.9400000000000004</v>
      </c>
      <c r="F472" s="21"/>
      <c r="G472" s="20" t="str">
        <f>Source!DI705</f>
        <v>)*4</v>
      </c>
      <c r="H472" s="8">
        <f>Source!AV705</f>
        <v>1</v>
      </c>
      <c r="I472" s="8"/>
      <c r="J472" s="21"/>
      <c r="K472" s="21">
        <f>Source!U705</f>
        <v>2.1736</v>
      </c>
    </row>
    <row r="473" spans="1:22" ht="14" x14ac:dyDescent="0.3">
      <c r="A473" s="25"/>
      <c r="B473" s="25"/>
      <c r="C473" s="25"/>
      <c r="D473" s="25"/>
      <c r="E473" s="25"/>
      <c r="F473" s="25"/>
      <c r="G473" s="25"/>
      <c r="H473" s="25"/>
      <c r="I473" s="49">
        <f>J467+J468+J470+J471+SUM(J469:J469)</f>
        <v>1150.5</v>
      </c>
      <c r="J473" s="49"/>
      <c r="K473" s="26">
        <f>IF(Source!I705&lt;&gt;0, ROUND(I473/Source!I705, 2), 0)</f>
        <v>10459.09</v>
      </c>
      <c r="P473" s="24">
        <f>I473</f>
        <v>1150.5</v>
      </c>
    </row>
    <row r="475" spans="1:22" ht="14" x14ac:dyDescent="0.3">
      <c r="A475" s="52" t="str">
        <f>CONCATENATE("Итого по подразделу: ",IF(Source!G708&lt;&gt;"Новый подраздел", Source!G708, ""))</f>
        <v>Итого по подразделу: Мытье сантехнических приборов</v>
      </c>
      <c r="B475" s="52"/>
      <c r="C475" s="52"/>
      <c r="D475" s="52"/>
      <c r="E475" s="52"/>
      <c r="F475" s="52"/>
      <c r="G475" s="52"/>
      <c r="H475" s="52"/>
      <c r="I475" s="50">
        <f>SUM(P446:P474)</f>
        <v>17610.190000000002</v>
      </c>
      <c r="J475" s="51"/>
      <c r="K475" s="27"/>
    </row>
    <row r="478" spans="1:22" ht="16.5" x14ac:dyDescent="0.35">
      <c r="A478" s="53" t="str">
        <f>CONCATENATE("Подраздел: ",IF(Source!G738&lt;&gt;"Новый подраздел", Source!G738, ""))</f>
        <v>Подраздел: Уход за мебелью</v>
      </c>
      <c r="B478" s="53"/>
      <c r="C478" s="53"/>
      <c r="D478" s="53"/>
      <c r="E478" s="53"/>
      <c r="F478" s="53"/>
      <c r="G478" s="53"/>
      <c r="H478" s="53"/>
      <c r="I478" s="53"/>
      <c r="J478" s="53"/>
      <c r="K478" s="53"/>
    </row>
    <row r="479" spans="1:22" ht="42" x14ac:dyDescent="0.35">
      <c r="A479" s="18">
        <v>42</v>
      </c>
      <c r="B479" s="18" t="str">
        <f>Source!F742</f>
        <v>1.26-1101-1-2/1</v>
      </c>
      <c r="C479" s="18" t="str">
        <f>Source!G742</f>
        <v>Удаление пыли и загрязнений с мебели и прочих поверхностей - административных кабинетов</v>
      </c>
      <c r="D479" s="19" t="str">
        <f>Source!H742</f>
        <v>100 м2</v>
      </c>
      <c r="E479" s="8">
        <f>Source!I742</f>
        <v>6.7687999999999997</v>
      </c>
      <c r="F479" s="21"/>
      <c r="G479" s="20"/>
      <c r="H479" s="8"/>
      <c r="I479" s="8"/>
      <c r="J479" s="21"/>
      <c r="K479" s="21"/>
      <c r="Q479">
        <f>ROUND((Source!BZ742/100)*ROUND((Source!AF742*Source!AV742)*Source!I742, 2), 2)</f>
        <v>11824.74</v>
      </c>
      <c r="R479">
        <f>Source!X742</f>
        <v>11824.74</v>
      </c>
      <c r="S479">
        <f>ROUND((Source!CA742/100)*ROUND((Source!AF742*Source!AV742)*Source!I742, 2), 2)</f>
        <v>1689.25</v>
      </c>
      <c r="T479">
        <f>Source!Y742</f>
        <v>1689.25</v>
      </c>
      <c r="U479">
        <f>ROUND((175/100)*ROUND((Source!AE742*Source!AV742)*Source!I742, 2), 2)</f>
        <v>0</v>
      </c>
      <c r="V479">
        <f>ROUND((108/100)*ROUND(Source!CS742*Source!I742, 2), 2)</f>
        <v>0</v>
      </c>
    </row>
    <row r="480" spans="1:22" x14ac:dyDescent="0.25">
      <c r="C480" s="22" t="str">
        <f>"Объем: "&amp;Source!I742&amp;"=676,88/"&amp;"100"</f>
        <v>Объем: 6,7688=676,88/100</v>
      </c>
    </row>
    <row r="481" spans="1:22" ht="14.5" x14ac:dyDescent="0.35">
      <c r="A481" s="18"/>
      <c r="B481" s="18"/>
      <c r="C481" s="18" t="s">
        <v>312</v>
      </c>
      <c r="D481" s="19"/>
      <c r="E481" s="8"/>
      <c r="F481" s="21">
        <f>Source!AO742</f>
        <v>623.91</v>
      </c>
      <c r="G481" s="20" t="str">
        <f>Source!DG742</f>
        <v>)*4</v>
      </c>
      <c r="H481" s="8">
        <f>Source!AV742</f>
        <v>1</v>
      </c>
      <c r="I481" s="8">
        <f>IF(Source!BA742&lt;&gt; 0, Source!BA742, 1)</f>
        <v>1</v>
      </c>
      <c r="J481" s="21">
        <f>Source!S742</f>
        <v>16892.490000000002</v>
      </c>
      <c r="K481" s="21"/>
    </row>
    <row r="482" spans="1:22" ht="14.5" x14ac:dyDescent="0.35">
      <c r="A482" s="18"/>
      <c r="B482" s="18"/>
      <c r="C482" s="18" t="s">
        <v>313</v>
      </c>
      <c r="D482" s="19"/>
      <c r="E482" s="8"/>
      <c r="F482" s="21">
        <f>Source!AL742</f>
        <v>9.0299999999999994</v>
      </c>
      <c r="G482" s="20" t="str">
        <f>Source!DD742</f>
        <v>)*4</v>
      </c>
      <c r="H482" s="8">
        <f>Source!AW742</f>
        <v>1</v>
      </c>
      <c r="I482" s="8">
        <f>IF(Source!BC742&lt;&gt; 0, Source!BC742, 1)</f>
        <v>1</v>
      </c>
      <c r="J482" s="21">
        <f>Source!P742</f>
        <v>244.49</v>
      </c>
      <c r="K482" s="21"/>
    </row>
    <row r="483" spans="1:22" ht="14.5" x14ac:dyDescent="0.35">
      <c r="A483" s="18" t="s">
        <v>238</v>
      </c>
      <c r="B483" s="18" t="str">
        <f>Source!F743</f>
        <v>21.1-25-13</v>
      </c>
      <c r="C483" s="18" t="str">
        <f>Source!G743</f>
        <v>Вода</v>
      </c>
      <c r="D483" s="19" t="str">
        <f>Source!H743</f>
        <v>м3</v>
      </c>
      <c r="E483" s="8">
        <f>Source!I743</f>
        <v>-0.27075199999999999</v>
      </c>
      <c r="F483" s="21">
        <f>Source!AK743</f>
        <v>49.83</v>
      </c>
      <c r="G483" s="23" t="s">
        <v>335</v>
      </c>
      <c r="H483" s="8">
        <f>Source!AW743</f>
        <v>1</v>
      </c>
      <c r="I483" s="8">
        <f>IF(Source!BC743&lt;&gt; 0, Source!BC743, 1)</f>
        <v>1</v>
      </c>
      <c r="J483" s="21">
        <f>Source!O743</f>
        <v>-13.49</v>
      </c>
      <c r="K483" s="21"/>
      <c r="Q483">
        <f>ROUND((Source!BZ743/100)*ROUND((Source!AF743*Source!AV743)*Source!I743, 2), 2)</f>
        <v>0</v>
      </c>
      <c r="R483">
        <f>Source!X743</f>
        <v>0</v>
      </c>
      <c r="S483">
        <f>ROUND((Source!CA743/100)*ROUND((Source!AF743*Source!AV743)*Source!I743, 2), 2)</f>
        <v>0</v>
      </c>
      <c r="T483">
        <f>Source!Y743</f>
        <v>0</v>
      </c>
      <c r="U483">
        <f>ROUND((175/100)*ROUND((Source!AE743*Source!AV743)*Source!I743, 2), 2)</f>
        <v>0</v>
      </c>
      <c r="V483">
        <f>ROUND((108/100)*ROUND(Source!CS743*Source!I743, 2), 2)</f>
        <v>0</v>
      </c>
    </row>
    <row r="484" spans="1:22" ht="14.5" x14ac:dyDescent="0.35">
      <c r="A484" s="18"/>
      <c r="B484" s="18"/>
      <c r="C484" s="18" t="s">
        <v>315</v>
      </c>
      <c r="D484" s="19" t="s">
        <v>316</v>
      </c>
      <c r="E484" s="8">
        <f>Source!AT742</f>
        <v>70</v>
      </c>
      <c r="F484" s="21"/>
      <c r="G484" s="20"/>
      <c r="H484" s="8"/>
      <c r="I484" s="8"/>
      <c r="J484" s="21">
        <f>SUM(R479:R483)</f>
        <v>11824.74</v>
      </c>
      <c r="K484" s="21"/>
    </row>
    <row r="485" spans="1:22" ht="14.5" x14ac:dyDescent="0.35">
      <c r="A485" s="18"/>
      <c r="B485" s="18"/>
      <c r="C485" s="18" t="s">
        <v>317</v>
      </c>
      <c r="D485" s="19" t="s">
        <v>316</v>
      </c>
      <c r="E485" s="8">
        <f>Source!AU742</f>
        <v>10</v>
      </c>
      <c r="F485" s="21"/>
      <c r="G485" s="20"/>
      <c r="H485" s="8"/>
      <c r="I485" s="8"/>
      <c r="J485" s="21">
        <f>SUM(T479:T484)</f>
        <v>1689.25</v>
      </c>
      <c r="K485" s="21"/>
    </row>
    <row r="486" spans="1:22" ht="14.5" x14ac:dyDescent="0.35">
      <c r="A486" s="18"/>
      <c r="B486" s="18"/>
      <c r="C486" s="18" t="s">
        <v>318</v>
      </c>
      <c r="D486" s="19" t="s">
        <v>319</v>
      </c>
      <c r="E486" s="8">
        <f>Source!AQ742</f>
        <v>2.23</v>
      </c>
      <c r="F486" s="21"/>
      <c r="G486" s="20" t="str">
        <f>Source!DI742</f>
        <v>)*4</v>
      </c>
      <c r="H486" s="8">
        <f>Source!AV742</f>
        <v>1</v>
      </c>
      <c r="I486" s="8"/>
      <c r="J486" s="21"/>
      <c r="K486" s="21">
        <f>Source!U742</f>
        <v>60.377696</v>
      </c>
    </row>
    <row r="487" spans="1:22" ht="14" x14ac:dyDescent="0.3">
      <c r="A487" s="25"/>
      <c r="B487" s="25"/>
      <c r="C487" s="25"/>
      <c r="D487" s="25"/>
      <c r="E487" s="25"/>
      <c r="F487" s="25"/>
      <c r="G487" s="25"/>
      <c r="H487" s="25"/>
      <c r="I487" s="49">
        <f>J481+J482+J484+J485+SUM(J483:J483)</f>
        <v>30637.48</v>
      </c>
      <c r="J487" s="49"/>
      <c r="K487" s="26">
        <f>IF(Source!I742&lt;&gt;0, ROUND(I487/Source!I742, 2), 0)</f>
        <v>4526.28</v>
      </c>
      <c r="P487" s="24">
        <f>I487</f>
        <v>30637.48</v>
      </c>
    </row>
    <row r="489" spans="1:22" ht="14" x14ac:dyDescent="0.3">
      <c r="A489" s="52" t="str">
        <f>CONCATENATE("Итого по подразделу: ",IF(Source!G745&lt;&gt;"Новый подраздел", Source!G745, ""))</f>
        <v>Итого по подразделу: Уход за мебелью</v>
      </c>
      <c r="B489" s="52"/>
      <c r="C489" s="52"/>
      <c r="D489" s="52"/>
      <c r="E489" s="52"/>
      <c r="F489" s="52"/>
      <c r="G489" s="52"/>
      <c r="H489" s="52"/>
      <c r="I489" s="50">
        <f>SUM(P478:P488)</f>
        <v>30637.48</v>
      </c>
      <c r="J489" s="51"/>
      <c r="K489" s="27"/>
    </row>
    <row r="492" spans="1:22" ht="14" x14ac:dyDescent="0.3">
      <c r="A492" s="52" t="str">
        <f>CONCATENATE("Итого по разделу: ",IF(Source!G775&lt;&gt;"Новый раздел", Source!G775, ""))</f>
        <v>Итого по разделу: Генеральная уборка</v>
      </c>
      <c r="B492" s="52"/>
      <c r="C492" s="52"/>
      <c r="D492" s="52"/>
      <c r="E492" s="52"/>
      <c r="F492" s="52"/>
      <c r="G492" s="52"/>
      <c r="H492" s="52"/>
      <c r="I492" s="50">
        <f>SUM(P324:P491)</f>
        <v>533391.51</v>
      </c>
      <c r="J492" s="51"/>
      <c r="K492" s="27"/>
    </row>
    <row r="494" spans="1:22" ht="14" x14ac:dyDescent="0.3">
      <c r="C494" s="37" t="str">
        <f>Source!H804</f>
        <v>Итого</v>
      </c>
      <c r="D494" s="37"/>
      <c r="E494" s="37"/>
      <c r="F494" s="37"/>
      <c r="G494" s="37"/>
      <c r="H494" s="37"/>
      <c r="I494" s="45">
        <f>IF(Source!F804=0, "", Source!F804)</f>
        <v>533391.51</v>
      </c>
      <c r="J494" s="45"/>
    </row>
    <row r="495" spans="1:22" ht="14" x14ac:dyDescent="0.3">
      <c r="C495" s="37" t="str">
        <f>Source!H805</f>
        <v>НДС 7%</v>
      </c>
      <c r="D495" s="37"/>
      <c r="E495" s="37"/>
      <c r="F495" s="37"/>
      <c r="G495" s="37"/>
      <c r="H495" s="37"/>
      <c r="I495" s="45">
        <f>IF(Source!F805=0, "", Source!F805)</f>
        <v>37337.410000000003</v>
      </c>
      <c r="J495" s="45"/>
    </row>
    <row r="496" spans="1:22" ht="14" x14ac:dyDescent="0.3">
      <c r="C496" s="37" t="str">
        <f>Source!H806</f>
        <v>Всего</v>
      </c>
      <c r="D496" s="37"/>
      <c r="E496" s="37"/>
      <c r="F496" s="37"/>
      <c r="G496" s="37"/>
      <c r="H496" s="37"/>
      <c r="I496" s="45">
        <f>IF(Source!F806=0, "", Source!F806)</f>
        <v>570728.92000000004</v>
      </c>
      <c r="J496" s="45"/>
    </row>
    <row r="498" spans="1:32" ht="14" x14ac:dyDescent="0.3">
      <c r="A498" s="52" t="str">
        <f>CONCATENATE("Итого по локальной смете: ",IF(Source!G808&lt;&gt;"Новая локальная смета", Source!G808, ""))</f>
        <v>Итого по локальной смете: №4.1</v>
      </c>
      <c r="B498" s="52"/>
      <c r="C498" s="52"/>
      <c r="D498" s="52"/>
      <c r="E498" s="52"/>
      <c r="F498" s="52"/>
      <c r="G498" s="52"/>
      <c r="H498" s="52"/>
      <c r="I498" s="50">
        <f>SUM(P32:P497)</f>
        <v>12430051.909999998</v>
      </c>
      <c r="J498" s="51"/>
      <c r="K498" s="27"/>
    </row>
    <row r="501" spans="1:32" ht="45" customHeight="1" x14ac:dyDescent="0.3">
      <c r="A501" s="52" t="str">
        <f>CONCATENATE("Итого по смете: ",IF(Source!G838&lt;&gt;"Новый объект", Source!G838, ""))</f>
        <v>Итого по смете: Оказание услуг по уборке внутренних и санитарных помещений зданий: Аэропорт(3536,67м2), Вокзал(2770,07м2), АБК(2582м2), МСП(4075,10м2). по адресу: г. Москва, городское поселение Краснопахорское, квартал 107</v>
      </c>
      <c r="B501" s="52"/>
      <c r="C501" s="52"/>
      <c r="D501" s="52"/>
      <c r="E501" s="52"/>
      <c r="F501" s="52"/>
      <c r="G501" s="52"/>
      <c r="H501" s="52"/>
      <c r="I501" s="50">
        <f>SUM(P1:P500)</f>
        <v>12430051.909999998</v>
      </c>
      <c r="J501" s="51"/>
      <c r="K501" s="27"/>
      <c r="AF501" s="28" t="str">
        <f>CONCATENATE("Итого по смете: ",IF(Source!G838&lt;&gt;"Новый объект", Source!G838, ""))</f>
        <v>Итого по смете: Оказание услуг по уборке внутренних и санитарных помещений зданий: Аэропорт(3536,67м2), Вокзал(2770,07м2), АБК(2582м2), МСП(4075,10м2). по адресу: г. Москва, городское поселение Краснопахорское, квартал 107</v>
      </c>
    </row>
    <row r="502" spans="1:32" ht="14" x14ac:dyDescent="0.3">
      <c r="C502" s="37" t="str">
        <f>Source!H867</f>
        <v>Итого</v>
      </c>
      <c r="D502" s="37"/>
      <c r="E502" s="37"/>
      <c r="F502" s="37"/>
      <c r="G502" s="37"/>
      <c r="H502" s="37"/>
      <c r="I502" s="45">
        <f>IF(Source!F867=0, "", Source!F867)</f>
        <v>12430051.91</v>
      </c>
      <c r="J502" s="45"/>
    </row>
    <row r="503" spans="1:32" ht="14" x14ac:dyDescent="0.3">
      <c r="C503" s="37" t="str">
        <f>Source!H868</f>
        <v>НДС 7%</v>
      </c>
      <c r="D503" s="37"/>
      <c r="E503" s="37"/>
      <c r="F503" s="37"/>
      <c r="G503" s="37"/>
      <c r="H503" s="37"/>
      <c r="I503" s="45">
        <f>IF(Source!F868=0, "", Source!F868)</f>
        <v>870103.63</v>
      </c>
      <c r="J503" s="45"/>
    </row>
    <row r="504" spans="1:32" ht="14" x14ac:dyDescent="0.3">
      <c r="C504" s="37" t="str">
        <f>Source!H869</f>
        <v>Всего</v>
      </c>
      <c r="D504" s="37"/>
      <c r="E504" s="37"/>
      <c r="F504" s="37"/>
      <c r="G504" s="37"/>
      <c r="H504" s="37"/>
      <c r="I504" s="45">
        <f>IF(Source!F869=0, "", Source!F869)</f>
        <v>13300155.539999999</v>
      </c>
      <c r="J504" s="45"/>
    </row>
    <row r="507" spans="1:32" ht="14" x14ac:dyDescent="0.3">
      <c r="A507" s="54" t="s">
        <v>340</v>
      </c>
      <c r="B507" s="54"/>
      <c r="C507" s="30" t="str">
        <f>IF(Source!AC12&lt;&gt;"", Source!AC12," ")</f>
        <v xml:space="preserve"> </v>
      </c>
      <c r="D507" s="30"/>
      <c r="E507" s="30"/>
      <c r="F507" s="30"/>
      <c r="G507" s="30"/>
      <c r="H507" s="9" t="str">
        <f>IF(Source!AB12&lt;&gt;"", Source!AB12," ")</f>
        <v xml:space="preserve"> </v>
      </c>
      <c r="I507" s="9"/>
      <c r="J507" s="9"/>
      <c r="K507" s="9"/>
    </row>
    <row r="508" spans="1:32" ht="14" x14ac:dyDescent="0.3">
      <c r="A508" s="9"/>
      <c r="B508" s="9"/>
      <c r="C508" s="55" t="s">
        <v>341</v>
      </c>
      <c r="D508" s="55"/>
      <c r="E508" s="55"/>
      <c r="F508" s="55"/>
      <c r="G508" s="55"/>
      <c r="H508" s="9"/>
      <c r="I508" s="9"/>
      <c r="J508" s="9"/>
      <c r="K508" s="9"/>
    </row>
    <row r="509" spans="1:32" ht="14" x14ac:dyDescent="0.3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</row>
    <row r="510" spans="1:32" ht="14" x14ac:dyDescent="0.3">
      <c r="A510" s="54" t="s">
        <v>342</v>
      </c>
      <c r="B510" s="54"/>
      <c r="C510" s="30" t="str">
        <f>IF(Source!AE12&lt;&gt;"", Source!AE12," ")</f>
        <v xml:space="preserve"> </v>
      </c>
      <c r="D510" s="30"/>
      <c r="E510" s="30"/>
      <c r="F510" s="30"/>
      <c r="G510" s="30"/>
      <c r="H510" s="9" t="str">
        <f>IF(Source!AD12&lt;&gt;"", Source!AD12," ")</f>
        <v xml:space="preserve"> </v>
      </c>
      <c r="I510" s="9"/>
      <c r="J510" s="9"/>
      <c r="K510" s="9"/>
    </row>
    <row r="511" spans="1:32" ht="14" x14ac:dyDescent="0.3">
      <c r="A511" s="9"/>
      <c r="B511" s="9"/>
      <c r="C511" s="55" t="s">
        <v>341</v>
      </c>
      <c r="D511" s="55"/>
      <c r="E511" s="55"/>
      <c r="F511" s="55"/>
      <c r="G511" s="55"/>
      <c r="H511" s="9"/>
      <c r="I511" s="9"/>
      <c r="J511" s="9"/>
      <c r="K511" s="9"/>
    </row>
  </sheetData>
  <mergeCells count="172">
    <mergeCell ref="C504:H504"/>
    <mergeCell ref="I504:J504"/>
    <mergeCell ref="A507:B507"/>
    <mergeCell ref="C508:G508"/>
    <mergeCell ref="A510:B510"/>
    <mergeCell ref="C511:G511"/>
    <mergeCell ref="I501:J501"/>
    <mergeCell ref="A501:H501"/>
    <mergeCell ref="C502:H502"/>
    <mergeCell ref="I502:J502"/>
    <mergeCell ref="C503:H503"/>
    <mergeCell ref="I503:J503"/>
    <mergeCell ref="C495:H495"/>
    <mergeCell ref="I495:J495"/>
    <mergeCell ref="C496:H496"/>
    <mergeCell ref="I496:J496"/>
    <mergeCell ref="I498:J498"/>
    <mergeCell ref="A498:H498"/>
    <mergeCell ref="I487:J487"/>
    <mergeCell ref="I489:J489"/>
    <mergeCell ref="A489:H489"/>
    <mergeCell ref="I492:J492"/>
    <mergeCell ref="A492:H492"/>
    <mergeCell ref="C494:H494"/>
    <mergeCell ref="I494:J494"/>
    <mergeCell ref="I455:J455"/>
    <mergeCell ref="I464:J464"/>
    <mergeCell ref="I473:J473"/>
    <mergeCell ref="I475:J475"/>
    <mergeCell ref="A475:H475"/>
    <mergeCell ref="A478:K478"/>
    <mergeCell ref="I423:J423"/>
    <mergeCell ref="I432:J432"/>
    <mergeCell ref="I441:J441"/>
    <mergeCell ref="I443:J443"/>
    <mergeCell ref="A443:H443"/>
    <mergeCell ref="A446:K446"/>
    <mergeCell ref="I391:J391"/>
    <mergeCell ref="I400:J400"/>
    <mergeCell ref="I409:J409"/>
    <mergeCell ref="I411:J411"/>
    <mergeCell ref="A411:H411"/>
    <mergeCell ref="A414:K414"/>
    <mergeCell ref="A356:K356"/>
    <mergeCell ref="I365:J365"/>
    <mergeCell ref="I367:J367"/>
    <mergeCell ref="A367:H367"/>
    <mergeCell ref="A370:K370"/>
    <mergeCell ref="I382:J382"/>
    <mergeCell ref="A324:K324"/>
    <mergeCell ref="A326:K326"/>
    <mergeCell ref="I333:J333"/>
    <mergeCell ref="I342:J342"/>
    <mergeCell ref="I351:J351"/>
    <mergeCell ref="I353:J353"/>
    <mergeCell ref="A353:H353"/>
    <mergeCell ref="C320:H320"/>
    <mergeCell ref="I320:J320"/>
    <mergeCell ref="C321:H321"/>
    <mergeCell ref="I321:J321"/>
    <mergeCell ref="C322:H322"/>
    <mergeCell ref="I322:J322"/>
    <mergeCell ref="A301:H301"/>
    <mergeCell ref="A304:K304"/>
    <mergeCell ref="I313:J313"/>
    <mergeCell ref="I315:J315"/>
    <mergeCell ref="A315:H315"/>
    <mergeCell ref="I318:J318"/>
    <mergeCell ref="A318:H318"/>
    <mergeCell ref="I287:J287"/>
    <mergeCell ref="I290:J290"/>
    <mergeCell ref="I293:J293"/>
    <mergeCell ref="I296:J296"/>
    <mergeCell ref="I299:J299"/>
    <mergeCell ref="I301:J301"/>
    <mergeCell ref="I254:J254"/>
    <mergeCell ref="A254:H254"/>
    <mergeCell ref="A257:K257"/>
    <mergeCell ref="I266:J266"/>
    <mergeCell ref="I275:J275"/>
    <mergeCell ref="I284:J284"/>
    <mergeCell ref="I229:J229"/>
    <mergeCell ref="I238:J238"/>
    <mergeCell ref="I240:J240"/>
    <mergeCell ref="A240:H240"/>
    <mergeCell ref="A243:K243"/>
    <mergeCell ref="I252:J252"/>
    <mergeCell ref="I194:J194"/>
    <mergeCell ref="I196:J196"/>
    <mergeCell ref="A196:H196"/>
    <mergeCell ref="A199:K199"/>
    <mergeCell ref="I211:J211"/>
    <mergeCell ref="I220:J220"/>
    <mergeCell ref="A169:K169"/>
    <mergeCell ref="A171:K171"/>
    <mergeCell ref="I180:J180"/>
    <mergeCell ref="I182:J182"/>
    <mergeCell ref="A182:H182"/>
    <mergeCell ref="A185:K185"/>
    <mergeCell ref="C165:H165"/>
    <mergeCell ref="I165:J165"/>
    <mergeCell ref="C166:H166"/>
    <mergeCell ref="I166:J166"/>
    <mergeCell ref="C167:H167"/>
    <mergeCell ref="I167:J167"/>
    <mergeCell ref="I149:J149"/>
    <mergeCell ref="I158:J158"/>
    <mergeCell ref="I160:J160"/>
    <mergeCell ref="A160:H160"/>
    <mergeCell ref="I163:J163"/>
    <mergeCell ref="A163:H163"/>
    <mergeCell ref="A117:K117"/>
    <mergeCell ref="I126:J126"/>
    <mergeCell ref="I128:J128"/>
    <mergeCell ref="A128:H128"/>
    <mergeCell ref="A131:K131"/>
    <mergeCell ref="I140:J140"/>
    <mergeCell ref="A73:K73"/>
    <mergeCell ref="I85:J85"/>
    <mergeCell ref="I94:J94"/>
    <mergeCell ref="I103:J103"/>
    <mergeCell ref="I112:J112"/>
    <mergeCell ref="I114:J114"/>
    <mergeCell ref="A114:H114"/>
    <mergeCell ref="I54:J54"/>
    <mergeCell ref="I56:J56"/>
    <mergeCell ref="A56:H56"/>
    <mergeCell ref="A59:K59"/>
    <mergeCell ref="I68:J68"/>
    <mergeCell ref="I70:J70"/>
    <mergeCell ref="A70:H70"/>
    <mergeCell ref="I27:I29"/>
    <mergeCell ref="J27:J29"/>
    <mergeCell ref="A32:K32"/>
    <mergeCell ref="A34:K34"/>
    <mergeCell ref="A36:K36"/>
    <mergeCell ref="I45:J45"/>
    <mergeCell ref="F25:H25"/>
    <mergeCell ref="I25:J25"/>
    <mergeCell ref="A27:A29"/>
    <mergeCell ref="B27:B29"/>
    <mergeCell ref="C27:C29"/>
    <mergeCell ref="D27:D29"/>
    <mergeCell ref="E27:E29"/>
    <mergeCell ref="F27:F29"/>
    <mergeCell ref="G27:G29"/>
    <mergeCell ref="H27:H29"/>
    <mergeCell ref="F22:H22"/>
    <mergeCell ref="I22:J22"/>
    <mergeCell ref="F23:H23"/>
    <mergeCell ref="I23:J23"/>
    <mergeCell ref="F24:H24"/>
    <mergeCell ref="I24:J24"/>
    <mergeCell ref="A15:K15"/>
    <mergeCell ref="A16:K16"/>
    <mergeCell ref="A18:K18"/>
    <mergeCell ref="F20:H20"/>
    <mergeCell ref="I20:J20"/>
    <mergeCell ref="F21:H21"/>
    <mergeCell ref="I21:J21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C8FE2-59FE-4930-91EF-9C6884676DC5}">
  <sheetPr>
    <pageSetUpPr fitToPage="1"/>
  </sheetPr>
  <dimension ref="A1:H113"/>
  <sheetViews>
    <sheetView zoomScaleNormal="100" workbookViewId="0">
      <selection activeCell="L11" sqref="L11"/>
    </sheetView>
  </sheetViews>
  <sheetFormatPr defaultRowHeight="12.5" x14ac:dyDescent="0.25"/>
  <cols>
    <col min="1" max="2" width="6.7265625" customWidth="1"/>
    <col min="3" max="3" width="75.7265625" customWidth="1"/>
    <col min="4" max="8" width="15.7265625" customWidth="1"/>
    <col min="30" max="32" width="0" hidden="1" customWidth="1"/>
  </cols>
  <sheetData>
    <row r="1" spans="1:8" x14ac:dyDescent="0.25">
      <c r="A1" s="7" t="str">
        <f>Source!B1</f>
        <v>Smeta.RU Flash  (495) 974-1589</v>
      </c>
    </row>
    <row r="4" spans="1:8" ht="15.5" x14ac:dyDescent="0.25">
      <c r="B4" s="57" t="str">
        <f>CONCATENATE("Ведомость объемов работ ", IF(Source!AN15&lt;&gt;"", Source!AN15," "))</f>
        <v xml:space="preserve">Ведомость объемов работ  </v>
      </c>
      <c r="C4" s="57"/>
      <c r="D4" s="57"/>
      <c r="E4" s="57"/>
    </row>
    <row r="5" spans="1:8" ht="45" customHeight="1" x14ac:dyDescent="0.25">
      <c r="B5" s="58" t="str">
        <f>CONCATENATE(Source!F12, " ", Source!G12)</f>
        <v>4.1 Оказание услуг по уборке внутренних и санитарных помещений зданий: Аэропорт(3536,67м2), Вокзал(2770,07м2), АБК(2582м2), МСП(4075,10м2). по адресу: г. Москва, городское поселение Краснопахорское, квартал 107</v>
      </c>
      <c r="C5" s="58"/>
      <c r="D5" s="58"/>
      <c r="E5" s="58"/>
    </row>
    <row r="6" spans="1:8" hidden="1" x14ac:dyDescent="0.25"/>
    <row r="8" spans="1:8" ht="70" x14ac:dyDescent="0.25">
      <c r="A8" s="15" t="s">
        <v>343</v>
      </c>
      <c r="B8" s="15" t="s">
        <v>344</v>
      </c>
      <c r="C8" s="15" t="s">
        <v>300</v>
      </c>
      <c r="D8" s="15" t="s">
        <v>301</v>
      </c>
      <c r="E8" s="15" t="s">
        <v>345</v>
      </c>
      <c r="F8" s="15" t="s">
        <v>346</v>
      </c>
      <c r="G8" s="15" t="s">
        <v>347</v>
      </c>
      <c r="H8" s="15" t="s">
        <v>348</v>
      </c>
    </row>
    <row r="9" spans="1:8" ht="14" x14ac:dyDescent="0.25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</row>
    <row r="10" spans="1:8" ht="16.5" x14ac:dyDescent="0.35">
      <c r="A10" s="56" t="str">
        <f>CONCATENATE("Локальная смета: ", Source!G20)</f>
        <v>Локальная смета: №4.1</v>
      </c>
      <c r="B10" s="56"/>
      <c r="C10" s="56"/>
      <c r="D10" s="56"/>
      <c r="E10" s="56"/>
      <c r="F10" s="56"/>
      <c r="G10" s="56"/>
      <c r="H10" s="56"/>
    </row>
    <row r="11" spans="1:8" ht="16.5" x14ac:dyDescent="0.35">
      <c r="A11" s="56" t="str">
        <f>CONCATENATE("Раздел: ", Source!G24)</f>
        <v>Раздел: Поддерживающая уборка</v>
      </c>
      <c r="B11" s="56"/>
      <c r="C11" s="56"/>
      <c r="D11" s="56"/>
      <c r="E11" s="56"/>
      <c r="F11" s="56"/>
      <c r="G11" s="56"/>
      <c r="H11" s="56"/>
    </row>
    <row r="12" spans="1:8" ht="16.5" x14ac:dyDescent="0.35">
      <c r="A12" s="56" t="str">
        <f>CONCATENATE("Подраздел: ", Source!G28)</f>
        <v>Подраздел: Стены, потолки</v>
      </c>
      <c r="B12" s="56"/>
      <c r="C12" s="56"/>
      <c r="D12" s="56"/>
      <c r="E12" s="56"/>
      <c r="F12" s="56"/>
      <c r="G12" s="56"/>
      <c r="H12" s="56"/>
    </row>
    <row r="13" spans="1:8" ht="28" x14ac:dyDescent="0.25">
      <c r="A13" s="15">
        <v>1</v>
      </c>
      <c r="B13" s="15" t="str">
        <f>Source!E32</f>
        <v>1</v>
      </c>
      <c r="C13" s="33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13" s="15" t="s">
        <v>18</v>
      </c>
      <c r="E13" s="34">
        <f>Source!I32</f>
        <v>0</v>
      </c>
      <c r="F13" s="15" t="str">
        <f>Source!U28</f>
        <v/>
      </c>
      <c r="G13" s="15" t="str">
        <f>"=284,63/"&amp;"100"</f>
        <v>=284,63/100</v>
      </c>
      <c r="H13" s="33"/>
    </row>
    <row r="14" spans="1:8" ht="14" x14ac:dyDescent="0.25">
      <c r="A14" s="15">
        <v>1.1000000000000001</v>
      </c>
      <c r="B14" s="15" t="str">
        <f>Source!E33</f>
        <v>1,1</v>
      </c>
      <c r="C14" s="33" t="str">
        <f>Source!G33</f>
        <v>Вода</v>
      </c>
      <c r="D14" s="15" t="s">
        <v>27</v>
      </c>
      <c r="E14" s="34">
        <f>Source!I33</f>
        <v>0</v>
      </c>
      <c r="F14" s="15" t="str">
        <f>Source!U28</f>
        <v/>
      </c>
      <c r="G14" s="15"/>
      <c r="H14" s="33"/>
    </row>
    <row r="15" spans="1:8" ht="28" x14ac:dyDescent="0.25">
      <c r="A15" s="15">
        <v>2</v>
      </c>
      <c r="B15" s="15" t="str">
        <f>Source!E34</f>
        <v>2</v>
      </c>
      <c r="C15" s="33" t="str">
        <f>Source!G34</f>
        <v>Протирка стен, облицованных керамической плиткой, в зданиях административно-хозяйственного назначения</v>
      </c>
      <c r="D15" s="15" t="s">
        <v>18</v>
      </c>
      <c r="E15" s="34">
        <f>Source!I34</f>
        <v>0</v>
      </c>
      <c r="F15" s="15" t="str">
        <f>Source!U28</f>
        <v/>
      </c>
      <c r="G15" s="15" t="str">
        <f>"=1593,57/"&amp;"100"</f>
        <v>=1593,57/100</v>
      </c>
      <c r="H15" s="33"/>
    </row>
    <row r="16" spans="1:8" ht="14" x14ac:dyDescent="0.25">
      <c r="A16" s="15">
        <v>2.1</v>
      </c>
      <c r="B16" s="15" t="str">
        <f>Source!E35</f>
        <v>2,1</v>
      </c>
      <c r="C16" s="33" t="str">
        <f>Source!G35</f>
        <v>Вода</v>
      </c>
      <c r="D16" s="15" t="s">
        <v>27</v>
      </c>
      <c r="E16" s="34">
        <f>Source!I35</f>
        <v>0</v>
      </c>
      <c r="F16" s="15" t="str">
        <f>Source!U28</f>
        <v/>
      </c>
      <c r="G16" s="15"/>
      <c r="H16" s="33"/>
    </row>
    <row r="17" spans="1:8" ht="16.5" x14ac:dyDescent="0.35">
      <c r="A17" s="56" t="str">
        <f>CONCATENATE("Подраздел: ", Source!G67)</f>
        <v>Подраздел: Лестничные марши и площадки</v>
      </c>
      <c r="B17" s="56"/>
      <c r="C17" s="56"/>
      <c r="D17" s="56"/>
      <c r="E17" s="56"/>
      <c r="F17" s="56"/>
      <c r="G17" s="56"/>
      <c r="H17" s="56"/>
    </row>
    <row r="18" spans="1:8" ht="56" x14ac:dyDescent="0.25">
      <c r="A18" s="15">
        <v>3</v>
      </c>
      <c r="B18" s="15" t="str">
        <f>Source!E71</f>
        <v>3</v>
      </c>
      <c r="C18" s="33" t="str">
        <f>Source!G71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18" s="15" t="s">
        <v>18</v>
      </c>
      <c r="E18" s="34">
        <f>Source!I71</f>
        <v>2.2166999999999999</v>
      </c>
      <c r="F18" s="15" t="str">
        <f>Source!U67</f>
        <v/>
      </c>
      <c r="G18" s="15" t="str">
        <f>"=221,67/"&amp;"100"</f>
        <v>=221,67/100</v>
      </c>
      <c r="H18" s="33"/>
    </row>
    <row r="19" spans="1:8" ht="14" x14ac:dyDescent="0.25">
      <c r="A19" s="15">
        <v>3.1</v>
      </c>
      <c r="B19" s="15" t="str">
        <f>Source!E72</f>
        <v>3,1</v>
      </c>
      <c r="C19" s="33" t="str">
        <f>Source!G72</f>
        <v>Вода</v>
      </c>
      <c r="D19" s="15" t="s">
        <v>27</v>
      </c>
      <c r="E19" s="34">
        <f>Source!I72</f>
        <v>-8.1131220000000006</v>
      </c>
      <c r="F19" s="15" t="str">
        <f>Source!U67</f>
        <v/>
      </c>
      <c r="G19" s="15"/>
      <c r="H19" s="33"/>
    </row>
    <row r="20" spans="1:8" ht="16.5" x14ac:dyDescent="0.35">
      <c r="A20" s="56" t="str">
        <f>CONCATENATE("Подраздел: ", Source!G104)</f>
        <v>Подраздел: Полы</v>
      </c>
      <c r="B20" s="56"/>
      <c r="C20" s="56"/>
      <c r="D20" s="56"/>
      <c r="E20" s="56"/>
      <c r="F20" s="56"/>
      <c r="G20" s="56"/>
      <c r="H20" s="56"/>
    </row>
    <row r="21" spans="1:8" ht="42" x14ac:dyDescent="0.25">
      <c r="A21" s="15">
        <v>4</v>
      </c>
      <c r="B21" s="15" t="str">
        <f>Source!E108</f>
        <v>4</v>
      </c>
      <c r="C21" s="33" t="str">
        <f>Source!G108</f>
        <v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v>
      </c>
      <c r="D21" s="15" t="s">
        <v>18</v>
      </c>
      <c r="E21" s="34">
        <f>Source!I108</f>
        <v>64.119439999999997</v>
      </c>
      <c r="F21" s="15" t="str">
        <f>Source!U104</f>
        <v/>
      </c>
      <c r="G21" s="15" t="str">
        <f>"=9159,92*"&amp;"0,7/"&amp;"100"</f>
        <v>=9159,92*0,7/100</v>
      </c>
      <c r="H21" s="33"/>
    </row>
    <row r="22" spans="1:8" ht="14" x14ac:dyDescent="0.25">
      <c r="A22" s="15">
        <v>4.0999999999999996</v>
      </c>
      <c r="B22" s="15" t="str">
        <f>Source!E109</f>
        <v>4,1</v>
      </c>
      <c r="C22" s="33" t="str">
        <f>Source!G109</f>
        <v>Вода</v>
      </c>
      <c r="D22" s="15" t="s">
        <v>27</v>
      </c>
      <c r="E22" s="34">
        <f>Source!I109</f>
        <v>-936.36183000000005</v>
      </c>
      <c r="F22" s="15" t="str">
        <f>Source!U104</f>
        <v/>
      </c>
      <c r="G22" s="15"/>
      <c r="H22" s="33"/>
    </row>
    <row r="23" spans="1:8" ht="28" x14ac:dyDescent="0.25">
      <c r="A23" s="15">
        <v>5</v>
      </c>
      <c r="B23" s="15" t="str">
        <f>Source!E110</f>
        <v>5</v>
      </c>
      <c r="C23" s="33" t="str">
        <f>Source!G110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23" s="15" t="s">
        <v>18</v>
      </c>
      <c r="E23" s="34">
        <f>Source!I110</f>
        <v>27.479759999999999</v>
      </c>
      <c r="F23" s="15" t="str">
        <f>Source!U104</f>
        <v/>
      </c>
      <c r="G23" s="15" t="str">
        <f>"=9159,92*"&amp;"0,3/"&amp;"100"</f>
        <v>=9159,92*0,3/100</v>
      </c>
      <c r="H23" s="33"/>
    </row>
    <row r="24" spans="1:8" ht="14" x14ac:dyDescent="0.25">
      <c r="A24" s="15">
        <v>5.0999999999999996</v>
      </c>
      <c r="B24" s="15" t="str">
        <f>Source!E111</f>
        <v>5,1</v>
      </c>
      <c r="C24" s="33" t="str">
        <f>Source!G111</f>
        <v>Вода</v>
      </c>
      <c r="D24" s="15" t="s">
        <v>27</v>
      </c>
      <c r="E24" s="34">
        <f>Source!I111</f>
        <v>-30.172775999999999</v>
      </c>
      <c r="F24" s="15" t="str">
        <f>Source!U104</f>
        <v/>
      </c>
      <c r="G24" s="15"/>
      <c r="H24" s="33"/>
    </row>
    <row r="25" spans="1:8" ht="28" x14ac:dyDescent="0.25">
      <c r="A25" s="15">
        <v>6</v>
      </c>
      <c r="B25" s="15" t="str">
        <f>Source!E112</f>
        <v>6</v>
      </c>
      <c r="C25" s="33" t="str">
        <f>Source!G112</f>
        <v>Мытье полов санузлов и душевых в зданиях административно-хозяйственного назначения</v>
      </c>
      <c r="D25" s="15" t="s">
        <v>18</v>
      </c>
      <c r="E25" s="34">
        <f>Source!I112</f>
        <v>3.5419999999999998</v>
      </c>
      <c r="F25" s="15" t="str">
        <f>Source!U104</f>
        <v/>
      </c>
      <c r="G25" s="15" t="str">
        <f>"=354,2/"&amp;"100"</f>
        <v>=354,2/100</v>
      </c>
      <c r="H25" s="33"/>
    </row>
    <row r="26" spans="1:8" ht="14" x14ac:dyDescent="0.25">
      <c r="A26" s="15">
        <v>6.1</v>
      </c>
      <c r="B26" s="15" t="str">
        <f>Source!E113</f>
        <v>6,1</v>
      </c>
      <c r="C26" s="33" t="str">
        <f>Source!G113</f>
        <v>Вода</v>
      </c>
      <c r="D26" s="15" t="s">
        <v>27</v>
      </c>
      <c r="E26" s="34">
        <f>Source!I113</f>
        <v>-3.889116</v>
      </c>
      <c r="F26" s="15" t="str">
        <f>Source!U104</f>
        <v/>
      </c>
      <c r="G26" s="15"/>
      <c r="H26" s="33"/>
    </row>
    <row r="27" spans="1:8" ht="28" x14ac:dyDescent="0.25">
      <c r="A27" s="15">
        <v>7</v>
      </c>
      <c r="B27" s="15" t="str">
        <f>Source!E114</f>
        <v>7</v>
      </c>
      <c r="C27" s="33" t="str">
        <f>Source!G114</f>
        <v>Мытье полов кабинетов в зданиях административно-хозяйственного назначения</v>
      </c>
      <c r="D27" s="15" t="s">
        <v>18</v>
      </c>
      <c r="E27" s="34">
        <f>Source!I114</f>
        <v>32.280500000000004</v>
      </c>
      <c r="F27" s="15" t="str">
        <f>Source!U104</f>
        <v/>
      </c>
      <c r="G27" s="15" t="str">
        <f>"=3228,05/"&amp;"100"</f>
        <v>=3228,05/100</v>
      </c>
      <c r="H27" s="33"/>
    </row>
    <row r="28" spans="1:8" ht="14" x14ac:dyDescent="0.25">
      <c r="A28" s="15">
        <v>7.1</v>
      </c>
      <c r="B28" s="15" t="str">
        <f>Source!E115</f>
        <v>7,1</v>
      </c>
      <c r="C28" s="33" t="str">
        <f>Source!G115</f>
        <v>Вода</v>
      </c>
      <c r="D28" s="15" t="s">
        <v>27</v>
      </c>
      <c r="E28" s="34">
        <f>Source!I115</f>
        <v>-35.443989000000002</v>
      </c>
      <c r="F28" s="15" t="str">
        <f>Source!U104</f>
        <v/>
      </c>
      <c r="G28" s="15"/>
      <c r="H28" s="33"/>
    </row>
    <row r="29" spans="1:8" ht="16.5" x14ac:dyDescent="0.35">
      <c r="A29" s="56" t="str">
        <f>CONCATENATE("Подраздел: ", Source!G147)</f>
        <v>Подраздел: Мытье окон, дверей, перегородок</v>
      </c>
      <c r="B29" s="56"/>
      <c r="C29" s="56"/>
      <c r="D29" s="56"/>
      <c r="E29" s="56"/>
      <c r="F29" s="56"/>
      <c r="G29" s="56"/>
      <c r="H29" s="56"/>
    </row>
    <row r="30" spans="1:8" ht="28" x14ac:dyDescent="0.25">
      <c r="A30" s="15">
        <v>8</v>
      </c>
      <c r="B30" s="15" t="str">
        <f>Source!E151</f>
        <v>8</v>
      </c>
      <c r="C30" s="33" t="str">
        <f>Source!G151</f>
        <v>Уборка регулярная (поддерживающая) дверных блоков - металлические с полотнами остекленными (с 2-х сторон)</v>
      </c>
      <c r="D30" s="15" t="s">
        <v>18</v>
      </c>
      <c r="E30" s="34">
        <f>Source!I151</f>
        <v>0</v>
      </c>
      <c r="F30" s="15" t="str">
        <f>Source!U147</f>
        <v/>
      </c>
      <c r="G30" s="15" t="str">
        <f>"=629,55/"&amp;"100"</f>
        <v>=629,55/100</v>
      </c>
      <c r="H30" s="33"/>
    </row>
    <row r="31" spans="1:8" ht="14" x14ac:dyDescent="0.25">
      <c r="A31" s="15">
        <v>8.1</v>
      </c>
      <c r="B31" s="15" t="str">
        <f>Source!E152</f>
        <v>8,1</v>
      </c>
      <c r="C31" s="33" t="str">
        <f>Source!G152</f>
        <v>Вода</v>
      </c>
      <c r="D31" s="15" t="s">
        <v>27</v>
      </c>
      <c r="E31" s="34">
        <f>Source!I152</f>
        <v>0</v>
      </c>
      <c r="F31" s="15" t="str">
        <f>Source!U147</f>
        <v/>
      </c>
      <c r="G31" s="15"/>
      <c r="H31" s="33"/>
    </row>
    <row r="32" spans="1:8" ht="16.5" x14ac:dyDescent="0.35">
      <c r="A32" s="56" t="str">
        <f>CONCATENATE("Подраздел: ", Source!G184)</f>
        <v>Подраздел: Мытье сантехнических приборов</v>
      </c>
      <c r="B32" s="56"/>
      <c r="C32" s="56"/>
      <c r="D32" s="56"/>
      <c r="E32" s="56"/>
      <c r="F32" s="56"/>
      <c r="G32" s="56"/>
      <c r="H32" s="56"/>
    </row>
    <row r="33" spans="1:8" ht="28" x14ac:dyDescent="0.25">
      <c r="A33" s="15">
        <v>9</v>
      </c>
      <c r="B33" s="15" t="str">
        <f>Source!E188</f>
        <v>9</v>
      </c>
      <c r="C33" s="33" t="str">
        <f>Source!G188</f>
        <v>Уборка санитарно-технических приборов в туалетах административных зданий - унитазы</v>
      </c>
      <c r="D33" s="15" t="s">
        <v>130</v>
      </c>
      <c r="E33" s="34">
        <f>Source!I188</f>
        <v>0.62</v>
      </c>
      <c r="F33" s="15" t="str">
        <f>Source!U184</f>
        <v/>
      </c>
      <c r="G33" s="15" t="str">
        <f>"=62/"&amp;"100"</f>
        <v>=62/100</v>
      </c>
      <c r="H33" s="33"/>
    </row>
    <row r="34" spans="1:8" ht="14" x14ac:dyDescent="0.25">
      <c r="A34" s="15">
        <v>9.1</v>
      </c>
      <c r="B34" s="15" t="str">
        <f>Source!E189</f>
        <v>9,1</v>
      </c>
      <c r="C34" s="33" t="str">
        <f>Source!G189</f>
        <v>Вода</v>
      </c>
      <c r="D34" s="15" t="s">
        <v>27</v>
      </c>
      <c r="E34" s="34">
        <f>Source!I189</f>
        <v>-79.421999999999997</v>
      </c>
      <c r="F34" s="15" t="str">
        <f>Source!U184</f>
        <v/>
      </c>
      <c r="G34" s="15"/>
      <c r="H34" s="33"/>
    </row>
    <row r="35" spans="1:8" ht="28" x14ac:dyDescent="0.25">
      <c r="A35" s="15">
        <v>10</v>
      </c>
      <c r="B35" s="15" t="str">
        <f>Source!E190</f>
        <v>10</v>
      </c>
      <c r="C35" s="33" t="str">
        <f>Source!G190</f>
        <v>Уборка санитарно-технических приборов в туалетах административных зданий - умывальники</v>
      </c>
      <c r="D35" s="15" t="s">
        <v>130</v>
      </c>
      <c r="E35" s="34">
        <f>Source!I190</f>
        <v>0.47</v>
      </c>
      <c r="F35" s="15" t="str">
        <f>Source!U184</f>
        <v/>
      </c>
      <c r="G35" s="15" t="str">
        <f>"=47/"&amp;"100"</f>
        <v>=47/100</v>
      </c>
      <c r="H35" s="33"/>
    </row>
    <row r="36" spans="1:8" ht="14" x14ac:dyDescent="0.25">
      <c r="A36" s="15">
        <v>10.1</v>
      </c>
      <c r="B36" s="15" t="str">
        <f>Source!E191</f>
        <v>10,1</v>
      </c>
      <c r="C36" s="33" t="str">
        <f>Source!G191</f>
        <v>Вода</v>
      </c>
      <c r="D36" s="15" t="s">
        <v>27</v>
      </c>
      <c r="E36" s="34">
        <f>Source!I191</f>
        <v>-51.606000000000002</v>
      </c>
      <c r="F36" s="15" t="str">
        <f>Source!U184</f>
        <v/>
      </c>
      <c r="G36" s="15"/>
      <c r="H36" s="33"/>
    </row>
    <row r="37" spans="1:8" ht="28" x14ac:dyDescent="0.25">
      <c r="A37" s="15">
        <v>11</v>
      </c>
      <c r="B37" s="15" t="str">
        <f>Source!E192</f>
        <v>11</v>
      </c>
      <c r="C37" s="33" t="str">
        <f>Source!G192</f>
        <v>Уборка санитарно-технических приборов в туалетах административных зданий - умывальники (поддоны)</v>
      </c>
      <c r="D37" s="15" t="s">
        <v>130</v>
      </c>
      <c r="E37" s="34">
        <f>Source!I192</f>
        <v>0.11</v>
      </c>
      <c r="F37" s="15" t="str">
        <f>Source!U184</f>
        <v/>
      </c>
      <c r="G37" s="15" t="str">
        <f>"=11/"&amp;"100"</f>
        <v>=11/100</v>
      </c>
      <c r="H37" s="33"/>
    </row>
    <row r="38" spans="1:8" ht="14" x14ac:dyDescent="0.25">
      <c r="A38" s="15">
        <v>11.1</v>
      </c>
      <c r="B38" s="15" t="str">
        <f>Source!E193</f>
        <v>11,1</v>
      </c>
      <c r="C38" s="33" t="str">
        <f>Source!G193</f>
        <v>Вода</v>
      </c>
      <c r="D38" s="15" t="s">
        <v>27</v>
      </c>
      <c r="E38" s="34">
        <f>Source!I193</f>
        <v>-12.077999999999999</v>
      </c>
      <c r="F38" s="15" t="str">
        <f>Source!U184</f>
        <v/>
      </c>
      <c r="G38" s="15"/>
      <c r="H38" s="33"/>
    </row>
    <row r="39" spans="1:8" ht="16.5" x14ac:dyDescent="0.35">
      <c r="A39" s="56" t="str">
        <f>CONCATENATE("Раздел: ", Source!G258)</f>
        <v>Раздел: Основная уборка</v>
      </c>
      <c r="B39" s="56"/>
      <c r="C39" s="56"/>
      <c r="D39" s="56"/>
      <c r="E39" s="56"/>
      <c r="F39" s="56"/>
      <c r="G39" s="56"/>
      <c r="H39" s="56"/>
    </row>
    <row r="40" spans="1:8" ht="16.5" x14ac:dyDescent="0.35">
      <c r="A40" s="56" t="str">
        <f>CONCATENATE("Подраздел: ", Source!G262)</f>
        <v>Подраздел: Стены, потолки</v>
      </c>
      <c r="B40" s="56"/>
      <c r="C40" s="56"/>
      <c r="D40" s="56"/>
      <c r="E40" s="56"/>
      <c r="F40" s="56"/>
      <c r="G40" s="56"/>
      <c r="H40" s="56"/>
    </row>
    <row r="41" spans="1:8" ht="28" x14ac:dyDescent="0.25">
      <c r="A41" s="15">
        <v>12</v>
      </c>
      <c r="B41" s="15" t="str">
        <f>Source!E266</f>
        <v>12</v>
      </c>
      <c r="C41" s="33" t="str">
        <f>Source!G266</f>
        <v>Протирка стен, облицованных керамической плиткой, в зданиях административно-хозяйственного назначения</v>
      </c>
      <c r="D41" s="15" t="s">
        <v>18</v>
      </c>
      <c r="E41" s="34">
        <f>Source!I266</f>
        <v>0</v>
      </c>
      <c r="F41" s="15" t="str">
        <f>Source!U262</f>
        <v/>
      </c>
      <c r="G41" s="15" t="str">
        <f>"=1593,57/"&amp;"100"</f>
        <v>=1593,57/100</v>
      </c>
      <c r="H41" s="33"/>
    </row>
    <row r="42" spans="1:8" ht="14" x14ac:dyDescent="0.25">
      <c r="A42" s="15">
        <v>12.1</v>
      </c>
      <c r="B42" s="15" t="str">
        <f>Source!E267</f>
        <v>12,1</v>
      </c>
      <c r="C42" s="33" t="str">
        <f>Source!G267</f>
        <v>Вода</v>
      </c>
      <c r="D42" s="15" t="s">
        <v>27</v>
      </c>
      <c r="E42" s="34">
        <f>Source!I267</f>
        <v>0</v>
      </c>
      <c r="F42" s="15" t="str">
        <f>Source!U262</f>
        <v/>
      </c>
      <c r="G42" s="15"/>
      <c r="H42" s="33"/>
    </row>
    <row r="43" spans="1:8" ht="16.5" x14ac:dyDescent="0.35">
      <c r="A43" s="56" t="str">
        <f>CONCATENATE("Подраздел: ", Source!G299)</f>
        <v>Подраздел: Лестничные марши и площадки</v>
      </c>
      <c r="B43" s="56"/>
      <c r="C43" s="56"/>
      <c r="D43" s="56"/>
      <c r="E43" s="56"/>
      <c r="F43" s="56"/>
      <c r="G43" s="56"/>
      <c r="H43" s="56"/>
    </row>
    <row r="44" spans="1:8" ht="56" x14ac:dyDescent="0.25">
      <c r="A44" s="15">
        <v>13</v>
      </c>
      <c r="B44" s="15" t="str">
        <f>Source!E303</f>
        <v>13</v>
      </c>
      <c r="C44" s="33" t="str">
        <f>Source!G303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44" s="15" t="s">
        <v>18</v>
      </c>
      <c r="E44" s="34">
        <f>Source!I303</f>
        <v>2.2166999999999999</v>
      </c>
      <c r="F44" s="15" t="str">
        <f>Source!U299</f>
        <v/>
      </c>
      <c r="G44" s="15" t="str">
        <f>"=221,67/"&amp;"100"</f>
        <v>=221,67/100</v>
      </c>
      <c r="H44" s="33"/>
    </row>
    <row r="45" spans="1:8" ht="14" x14ac:dyDescent="0.25">
      <c r="A45" s="15">
        <v>13.1</v>
      </c>
      <c r="B45" s="15" t="str">
        <f>Source!E304</f>
        <v>13,1</v>
      </c>
      <c r="C45" s="33" t="str">
        <f>Source!G304</f>
        <v>Вода</v>
      </c>
      <c r="D45" s="15" t="s">
        <v>27</v>
      </c>
      <c r="E45" s="34">
        <f>Source!I304</f>
        <v>-2.6157059999999999</v>
      </c>
      <c r="F45" s="15" t="str">
        <f>Source!U299</f>
        <v/>
      </c>
      <c r="G45" s="15"/>
      <c r="H45" s="33"/>
    </row>
    <row r="46" spans="1:8" ht="16.5" x14ac:dyDescent="0.35">
      <c r="A46" s="56" t="str">
        <f>CONCATENATE("Подраздел: ", Source!G336)</f>
        <v>Подраздел: Полы</v>
      </c>
      <c r="B46" s="56"/>
      <c r="C46" s="56"/>
      <c r="D46" s="56"/>
      <c r="E46" s="56"/>
      <c r="F46" s="56"/>
      <c r="G46" s="56"/>
      <c r="H46" s="56"/>
    </row>
    <row r="47" spans="1:8" ht="42" x14ac:dyDescent="0.25">
      <c r="A47" s="15">
        <v>14</v>
      </c>
      <c r="B47" s="15" t="str">
        <f>Source!E340</f>
        <v>14</v>
      </c>
      <c r="C47" s="33" t="str">
        <f>Source!G340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47" s="15" t="s">
        <v>18</v>
      </c>
      <c r="E47" s="34">
        <f>Source!I340</f>
        <v>64.119439999999997</v>
      </c>
      <c r="F47" s="15" t="str">
        <f>Source!U336</f>
        <v/>
      </c>
      <c r="G47" s="15" t="str">
        <f>"=9159,92*"&amp;"0,7/"&amp;"100"</f>
        <v>=9159,92*0,7/100</v>
      </c>
      <c r="H47" s="33"/>
    </row>
    <row r="48" spans="1:8" ht="14" x14ac:dyDescent="0.25">
      <c r="A48" s="15">
        <v>14.1</v>
      </c>
      <c r="B48" s="15" t="str">
        <f>Source!E341</f>
        <v>14,1</v>
      </c>
      <c r="C48" s="33" t="str">
        <f>Source!G341</f>
        <v>Вода</v>
      </c>
      <c r="D48" s="15" t="s">
        <v>27</v>
      </c>
      <c r="E48" s="34">
        <f>Source!I341</f>
        <v>-99.872439744000005</v>
      </c>
      <c r="F48" s="15" t="str">
        <f>Source!U336</f>
        <v/>
      </c>
      <c r="G48" s="15"/>
      <c r="H48" s="33"/>
    </row>
    <row r="49" spans="1:8" ht="28" x14ac:dyDescent="0.25">
      <c r="A49" s="15">
        <v>15</v>
      </c>
      <c r="B49" s="15" t="str">
        <f>Source!E342</f>
        <v>15</v>
      </c>
      <c r="C49" s="33" t="str">
        <f>Source!G342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49" s="15" t="s">
        <v>18</v>
      </c>
      <c r="E49" s="34">
        <f>Source!I342</f>
        <v>27.479759999999999</v>
      </c>
      <c r="F49" s="15" t="str">
        <f>Source!U336</f>
        <v/>
      </c>
      <c r="G49" s="15" t="str">
        <f>"=9159,92*"&amp;"0,3/"&amp;"100"</f>
        <v>=9159,92*0,3/100</v>
      </c>
      <c r="H49" s="33"/>
    </row>
    <row r="50" spans="1:8" ht="14" x14ac:dyDescent="0.25">
      <c r="A50" s="15">
        <v>15.1</v>
      </c>
      <c r="B50" s="15" t="str">
        <f>Source!E343</f>
        <v>15,1</v>
      </c>
      <c r="C50" s="33" t="str">
        <f>Source!G343</f>
        <v>Вода</v>
      </c>
      <c r="D50" s="15" t="s">
        <v>27</v>
      </c>
      <c r="E50" s="34">
        <f>Source!I343</f>
        <v>-32.426116799999996</v>
      </c>
      <c r="F50" s="15" t="str">
        <f>Source!U336</f>
        <v/>
      </c>
      <c r="G50" s="15"/>
      <c r="H50" s="33"/>
    </row>
    <row r="51" spans="1:8" ht="28" x14ac:dyDescent="0.25">
      <c r="A51" s="15">
        <v>16</v>
      </c>
      <c r="B51" s="15" t="str">
        <f>Source!E344</f>
        <v>16</v>
      </c>
      <c r="C51" s="33" t="str">
        <f>Source!G344</f>
        <v>Мытье полов санузлов и душевых в зданиях административно-хозяйственного назначения</v>
      </c>
      <c r="D51" s="15" t="s">
        <v>18</v>
      </c>
      <c r="E51" s="34">
        <f>Source!I344</f>
        <v>3.5419999999999998</v>
      </c>
      <c r="F51" s="15" t="str">
        <f>Source!U336</f>
        <v/>
      </c>
      <c r="G51" s="15" t="str">
        <f>"=354,2/"&amp;"100"</f>
        <v>=354,2/100</v>
      </c>
      <c r="H51" s="33"/>
    </row>
    <row r="52" spans="1:8" ht="14" x14ac:dyDescent="0.25">
      <c r="A52" s="15">
        <v>16.100000000000001</v>
      </c>
      <c r="B52" s="15" t="str">
        <f>Source!E345</f>
        <v>16,1</v>
      </c>
      <c r="C52" s="33" t="str">
        <f>Source!G345</f>
        <v>Вода</v>
      </c>
      <c r="D52" s="15" t="s">
        <v>27</v>
      </c>
      <c r="E52" s="34">
        <f>Source!I345</f>
        <v>-4.1795600000000004</v>
      </c>
      <c r="F52" s="15" t="str">
        <f>Source!U336</f>
        <v/>
      </c>
      <c r="G52" s="15"/>
      <c r="H52" s="33"/>
    </row>
    <row r="53" spans="1:8" ht="28" x14ac:dyDescent="0.25">
      <c r="A53" s="15">
        <v>17</v>
      </c>
      <c r="B53" s="15" t="str">
        <f>Source!E346</f>
        <v>17</v>
      </c>
      <c r="C53" s="33" t="str">
        <f>Source!G346</f>
        <v>Мытье полов кабинетов в зданиях административно-хозяйственного назначения</v>
      </c>
      <c r="D53" s="15" t="s">
        <v>18</v>
      </c>
      <c r="E53" s="34">
        <f>Source!I346</f>
        <v>32.280500000000004</v>
      </c>
      <c r="F53" s="15" t="str">
        <f>Source!U336</f>
        <v/>
      </c>
      <c r="G53" s="15" t="str">
        <f>"=3228,05/"&amp;"100"</f>
        <v>=3228,05/100</v>
      </c>
      <c r="H53" s="33"/>
    </row>
    <row r="54" spans="1:8" ht="14" x14ac:dyDescent="0.25">
      <c r="A54" s="15">
        <v>17.100000000000001</v>
      </c>
      <c r="B54" s="15" t="str">
        <f>Source!E347</f>
        <v>17,1</v>
      </c>
      <c r="C54" s="33" t="str">
        <f>Source!G347</f>
        <v>Вода</v>
      </c>
      <c r="D54" s="15" t="s">
        <v>27</v>
      </c>
      <c r="E54" s="34">
        <f>Source!I347</f>
        <v>-38.090989999999998</v>
      </c>
      <c r="F54" s="15" t="str">
        <f>Source!U336</f>
        <v/>
      </c>
      <c r="G54" s="15"/>
      <c r="H54" s="33"/>
    </row>
    <row r="55" spans="1:8" ht="16.5" x14ac:dyDescent="0.35">
      <c r="A55" s="56" t="str">
        <f>CONCATENATE("Подраздел: ", Source!G379)</f>
        <v>Подраздел: Мытье окон, дверей, перегородок</v>
      </c>
      <c r="B55" s="56"/>
      <c r="C55" s="56"/>
      <c r="D55" s="56"/>
      <c r="E55" s="56"/>
      <c r="F55" s="56"/>
      <c r="G55" s="56"/>
      <c r="H55" s="56"/>
    </row>
    <row r="56" spans="1:8" ht="28" x14ac:dyDescent="0.25">
      <c r="A56" s="15">
        <v>18</v>
      </c>
      <c r="B56" s="15" t="str">
        <f>Source!E383</f>
        <v>18</v>
      </c>
      <c r="C56" s="33" t="str">
        <f>Source!G383</f>
        <v>Уборка регулярная (поддерживающая) дверных блоков - металлические с полотнами остекленными (с 2-х сторон)</v>
      </c>
      <c r="D56" s="15" t="s">
        <v>18</v>
      </c>
      <c r="E56" s="34">
        <f>Source!I383</f>
        <v>6.2954999999999997</v>
      </c>
      <c r="F56" s="15" t="str">
        <f>Source!U379</f>
        <v/>
      </c>
      <c r="G56" s="15" t="str">
        <f>"=629,55/"&amp;"100"</f>
        <v>=629,55/100</v>
      </c>
      <c r="H56" s="33"/>
    </row>
    <row r="57" spans="1:8" ht="14" x14ac:dyDescent="0.25">
      <c r="A57" s="15">
        <v>18.100000000000001</v>
      </c>
      <c r="B57" s="15" t="str">
        <f>Source!E384</f>
        <v>18,1</v>
      </c>
      <c r="C57" s="33" t="str">
        <f>Source!G384</f>
        <v>Вода</v>
      </c>
      <c r="D57" s="15" t="s">
        <v>27</v>
      </c>
      <c r="E57" s="34">
        <f>Source!I384</f>
        <v>-7.0509599999999999</v>
      </c>
      <c r="F57" s="15" t="str">
        <f>Source!U379</f>
        <v/>
      </c>
      <c r="G57" s="15"/>
      <c r="H57" s="33"/>
    </row>
    <row r="58" spans="1:8" ht="16.5" x14ac:dyDescent="0.35">
      <c r="A58" s="56" t="str">
        <f>CONCATENATE("Подраздел: ", Source!G416)</f>
        <v>Подраздел: Мытье сантехнических приборов</v>
      </c>
      <c r="B58" s="56"/>
      <c r="C58" s="56"/>
      <c r="D58" s="56"/>
      <c r="E58" s="56"/>
      <c r="F58" s="56"/>
      <c r="G58" s="56"/>
      <c r="H58" s="56"/>
    </row>
    <row r="59" spans="1:8" ht="28" x14ac:dyDescent="0.25">
      <c r="A59" s="15">
        <v>19</v>
      </c>
      <c r="B59" s="15" t="str">
        <f>Source!E420</f>
        <v>19</v>
      </c>
      <c r="C59" s="33" t="str">
        <f>Source!G420</f>
        <v>Уборка санитарно-технических приборов в туалетах административных зданий - унитазы</v>
      </c>
      <c r="D59" s="15" t="s">
        <v>130</v>
      </c>
      <c r="E59" s="34">
        <f>Source!I420</f>
        <v>0.62</v>
      </c>
      <c r="F59" s="15" t="str">
        <f>Source!U416</f>
        <v/>
      </c>
      <c r="G59" s="15" t="str">
        <f>"=62/"&amp;"100"</f>
        <v>=62/100</v>
      </c>
      <c r="H59" s="33"/>
    </row>
    <row r="60" spans="1:8" ht="14" x14ac:dyDescent="0.25">
      <c r="A60" s="15">
        <v>19.100000000000001</v>
      </c>
      <c r="B60" s="15" t="str">
        <f>Source!E421</f>
        <v>19,1</v>
      </c>
      <c r="C60" s="33" t="str">
        <f>Source!G421</f>
        <v>Вода</v>
      </c>
      <c r="D60" s="15" t="s">
        <v>27</v>
      </c>
      <c r="E60" s="34">
        <f>Source!I421</f>
        <v>-26.474</v>
      </c>
      <c r="F60" s="15" t="str">
        <f>Source!U416</f>
        <v/>
      </c>
      <c r="G60" s="15"/>
      <c r="H60" s="33"/>
    </row>
    <row r="61" spans="1:8" ht="28" x14ac:dyDescent="0.25">
      <c r="A61" s="15">
        <v>20</v>
      </c>
      <c r="B61" s="15" t="str">
        <f>Source!E422</f>
        <v>20</v>
      </c>
      <c r="C61" s="33" t="str">
        <f>Source!G422</f>
        <v>Уборка санитарно-технических приборов в туалетах административных зданий - умывальники</v>
      </c>
      <c r="D61" s="15" t="s">
        <v>130</v>
      </c>
      <c r="E61" s="34">
        <f>Source!I422</f>
        <v>0.47</v>
      </c>
      <c r="F61" s="15" t="str">
        <f>Source!U416</f>
        <v/>
      </c>
      <c r="G61" s="15" t="str">
        <f>"=47/"&amp;"100"</f>
        <v>=47/100</v>
      </c>
      <c r="H61" s="33"/>
    </row>
    <row r="62" spans="1:8" ht="14" x14ac:dyDescent="0.25">
      <c r="A62" s="15">
        <v>20.100000000000001</v>
      </c>
      <c r="B62" s="15" t="str">
        <f>Source!E423</f>
        <v>20,1</v>
      </c>
      <c r="C62" s="33" t="str">
        <f>Source!G423</f>
        <v>Вода</v>
      </c>
      <c r="D62" s="15" t="s">
        <v>27</v>
      </c>
      <c r="E62" s="34">
        <f>Source!I423</f>
        <v>-17.202000000000002</v>
      </c>
      <c r="F62" s="15" t="str">
        <f>Source!U416</f>
        <v/>
      </c>
      <c r="G62" s="15"/>
      <c r="H62" s="33"/>
    </row>
    <row r="63" spans="1:8" ht="28" x14ac:dyDescent="0.25">
      <c r="A63" s="15">
        <v>21</v>
      </c>
      <c r="B63" s="15" t="str">
        <f>Source!E424</f>
        <v>21</v>
      </c>
      <c r="C63" s="33" t="str">
        <f>Source!G424</f>
        <v>Уборка санитарно-технических приборов в туалетах административных зданий - умывальники (поддоны)</v>
      </c>
      <c r="D63" s="15" t="s">
        <v>130</v>
      </c>
      <c r="E63" s="34">
        <f>Source!I424</f>
        <v>0.11</v>
      </c>
      <c r="F63" s="15" t="str">
        <f>Source!U416</f>
        <v/>
      </c>
      <c r="G63" s="15" t="str">
        <f>"=11/"&amp;"100"</f>
        <v>=11/100</v>
      </c>
      <c r="H63" s="33"/>
    </row>
    <row r="64" spans="1:8" ht="14" x14ac:dyDescent="0.25">
      <c r="A64" s="15">
        <v>21.1</v>
      </c>
      <c r="B64" s="15" t="str">
        <f>Source!E425</f>
        <v>21,1</v>
      </c>
      <c r="C64" s="33" t="str">
        <f>Source!G425</f>
        <v>Вода</v>
      </c>
      <c r="D64" s="15" t="s">
        <v>27</v>
      </c>
      <c r="E64" s="34">
        <f>Source!I425</f>
        <v>-4.0259999999999998</v>
      </c>
      <c r="F64" s="15" t="str">
        <f>Source!U416</f>
        <v/>
      </c>
      <c r="G64" s="15"/>
      <c r="H64" s="33"/>
    </row>
    <row r="65" spans="1:8" ht="28" x14ac:dyDescent="0.25">
      <c r="A65" s="15">
        <v>22</v>
      </c>
      <c r="B65" s="15" t="str">
        <f>Source!E426</f>
        <v>22</v>
      </c>
      <c r="C65" s="33" t="str">
        <f>Source!G426</f>
        <v>Жидкое мыло Секреты Чистоты (или эквивалент) (норма рахода 300 мл в день на один умывальник)</v>
      </c>
      <c r="D65" s="15" t="s">
        <v>177</v>
      </c>
      <c r="E65" s="34">
        <f>Source!I426</f>
        <v>2122.8000000000002</v>
      </c>
      <c r="F65" s="15" t="str">
        <f>Source!U416</f>
        <v/>
      </c>
      <c r="G65" s="15" t="str">
        <f>"=122*"&amp;"0,3*"&amp;"(47+"&amp;"11)"</f>
        <v>=122*0,3*(47+11)</v>
      </c>
      <c r="H65" s="33"/>
    </row>
    <row r="66" spans="1:8" ht="42" x14ac:dyDescent="0.25">
      <c r="A66" s="15">
        <v>23</v>
      </c>
      <c r="B66" s="15" t="str">
        <f>Source!E427</f>
        <v>23</v>
      </c>
      <c r="C66" s="33" t="str">
        <f>Source!G427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66" s="15" t="s">
        <v>182</v>
      </c>
      <c r="E66" s="34">
        <f>Source!I427</f>
        <v>2867</v>
      </c>
      <c r="F66" s="15" t="str">
        <f>Source!U416</f>
        <v/>
      </c>
      <c r="G66" s="15" t="str">
        <f>"=122*"&amp;"0,5*"&amp;"47"</f>
        <v>=122*0,5*47</v>
      </c>
      <c r="H66" s="33"/>
    </row>
    <row r="67" spans="1:8" ht="28" x14ac:dyDescent="0.25">
      <c r="A67" s="15">
        <v>24</v>
      </c>
      <c r="B67" s="15" t="str">
        <f>Source!E428</f>
        <v>24</v>
      </c>
      <c r="C67" s="33" t="str">
        <f>Source!G428</f>
        <v>Туалетная бумага Veiro Professional Premium T308 (или эквивалент) 25 м двухслойная (расход 2 шт. по 25 м на 1 унитаз в день)</v>
      </c>
      <c r="D67" s="15" t="s">
        <v>182</v>
      </c>
      <c r="E67" s="34">
        <f>Source!I428</f>
        <v>15128</v>
      </c>
      <c r="F67" s="15" t="str">
        <f>Source!U416</f>
        <v/>
      </c>
      <c r="G67" s="15" t="str">
        <f>"=122*"&amp;"2*"&amp;"62"</f>
        <v>=122*2*62</v>
      </c>
      <c r="H67" s="33"/>
    </row>
    <row r="68" spans="1:8" ht="28" x14ac:dyDescent="0.25">
      <c r="A68" s="15">
        <v>25</v>
      </c>
      <c r="B68" s="15" t="str">
        <f>Source!E429</f>
        <v>25</v>
      </c>
      <c r="C68" s="33" t="str">
        <f>Source!G429</f>
        <v>Освежитель воздуха lis морской прибой 300 мл (или эквивалент) ( норма расхода 2 шт на 1 унитаз в месяц)</v>
      </c>
      <c r="D68" s="15" t="s">
        <v>182</v>
      </c>
      <c r="E68" s="34">
        <f>Source!I429</f>
        <v>496</v>
      </c>
      <c r="F68" s="15" t="str">
        <f>Source!U416</f>
        <v/>
      </c>
      <c r="G68" s="15" t="str">
        <f>"=4*"&amp;"2*"&amp;"62"</f>
        <v>=4*2*62</v>
      </c>
      <c r="H68" s="33"/>
    </row>
    <row r="69" spans="1:8" ht="28" x14ac:dyDescent="0.25">
      <c r="A69" s="15">
        <v>26</v>
      </c>
      <c r="B69" s="15" t="str">
        <f>Source!E430</f>
        <v>26</v>
      </c>
      <c r="C69" s="33" t="str">
        <f>Source!G430</f>
        <v>Стикер для очищения унитаза Domestos  (или эквивалент) (расход 1 шт. на 1 унитаз в неделю)</v>
      </c>
      <c r="D69" s="15" t="s">
        <v>182</v>
      </c>
      <c r="E69" s="34">
        <f>Source!I430</f>
        <v>1054</v>
      </c>
      <c r="F69" s="15" t="str">
        <f>Source!U416</f>
        <v/>
      </c>
      <c r="G69" s="15" t="str">
        <f>"=1*"&amp;"17*"&amp;"62"</f>
        <v>=1*17*62</v>
      </c>
      <c r="H69" s="33"/>
    </row>
    <row r="70" spans="1:8" ht="16.5" x14ac:dyDescent="0.35">
      <c r="A70" s="56" t="str">
        <f>CONCATENATE("Подраздел: ", Source!G462)</f>
        <v>Подраздел: Уход за мебелью</v>
      </c>
      <c r="B70" s="56"/>
      <c r="C70" s="56"/>
      <c r="D70" s="56"/>
      <c r="E70" s="56"/>
      <c r="F70" s="56"/>
      <c r="G70" s="56"/>
      <c r="H70" s="56"/>
    </row>
    <row r="71" spans="1:8" ht="28" x14ac:dyDescent="0.25">
      <c r="A71" s="15">
        <v>27</v>
      </c>
      <c r="B71" s="15" t="str">
        <f>Source!E466</f>
        <v>27</v>
      </c>
      <c r="C71" s="33" t="str">
        <f>Source!G466</f>
        <v>Удаление пыли и загрязнений с мебели и прочих поверхностей - административных кабинетов</v>
      </c>
      <c r="D71" s="15" t="s">
        <v>18</v>
      </c>
      <c r="E71" s="34">
        <f>Source!I466</f>
        <v>6.7687999999999997</v>
      </c>
      <c r="F71" s="15" t="str">
        <f>Source!U462</f>
        <v/>
      </c>
      <c r="G71" s="15" t="str">
        <f>"=676,88/"&amp;"100"</f>
        <v>=676,88/100</v>
      </c>
      <c r="H71" s="33"/>
    </row>
    <row r="72" spans="1:8" ht="14" x14ac:dyDescent="0.25">
      <c r="A72" s="15">
        <v>27.1</v>
      </c>
      <c r="B72" s="15" t="str">
        <f>Source!E467</f>
        <v>27,1</v>
      </c>
      <c r="C72" s="33" t="str">
        <f>Source!G467</f>
        <v>Вода</v>
      </c>
      <c r="D72" s="15" t="s">
        <v>27</v>
      </c>
      <c r="E72" s="34">
        <f>Source!I467</f>
        <v>-1.083008</v>
      </c>
      <c r="F72" s="15" t="str">
        <f>Source!U462</f>
        <v/>
      </c>
      <c r="G72" s="15"/>
      <c r="H72" s="33"/>
    </row>
    <row r="73" spans="1:8" ht="16.5" x14ac:dyDescent="0.35">
      <c r="A73" s="56" t="str">
        <f>CONCATENATE("Раздел: ", Source!G532)</f>
        <v>Раздел: Генеральная уборка</v>
      </c>
      <c r="B73" s="56"/>
      <c r="C73" s="56"/>
      <c r="D73" s="56"/>
      <c r="E73" s="56"/>
      <c r="F73" s="56"/>
      <c r="G73" s="56"/>
      <c r="H73" s="56"/>
    </row>
    <row r="74" spans="1:8" ht="16.5" x14ac:dyDescent="0.35">
      <c r="A74" s="56" t="str">
        <f>CONCATENATE("Подраздел: ", Source!G536)</f>
        <v>Подраздел: Стены, потолки</v>
      </c>
      <c r="B74" s="56"/>
      <c r="C74" s="56"/>
      <c r="D74" s="56"/>
      <c r="E74" s="56"/>
      <c r="F74" s="56"/>
      <c r="G74" s="56"/>
      <c r="H74" s="56"/>
    </row>
    <row r="75" spans="1:8" ht="28" x14ac:dyDescent="0.25">
      <c r="A75" s="15">
        <v>28</v>
      </c>
      <c r="B75" s="15" t="str">
        <f>Source!E540</f>
        <v>28</v>
      </c>
      <c r="C75" s="33" t="str">
        <f>Source!G540</f>
        <v>Сухая уборка потолков высотой до 4 м в зданиях административно-хозяйственного назначения</v>
      </c>
      <c r="D75" s="15" t="s">
        <v>18</v>
      </c>
      <c r="E75" s="34">
        <f>Source!I540</f>
        <v>97.460999999999999</v>
      </c>
      <c r="F75" s="15" t="str">
        <f>Source!U536</f>
        <v/>
      </c>
      <c r="G75" s="15" t="str">
        <f>"=9746,1/"&amp;"100"</f>
        <v>=9746,1/100</v>
      </c>
      <c r="H75" s="33"/>
    </row>
    <row r="76" spans="1:8" ht="28" x14ac:dyDescent="0.25">
      <c r="A76" s="15">
        <v>29</v>
      </c>
      <c r="B76" s="15" t="str">
        <f>Source!E541</f>
        <v>29</v>
      </c>
      <c r="C76" s="33" t="str">
        <f>Source!G541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76" s="15" t="s">
        <v>18</v>
      </c>
      <c r="E76" s="34">
        <f>Source!I541</f>
        <v>154.17420000000001</v>
      </c>
      <c r="F76" s="15" t="str">
        <f>Source!U536</f>
        <v/>
      </c>
      <c r="G76" s="15" t="str">
        <f>"=15417,42/"&amp;"100"</f>
        <v>=15417,42/100</v>
      </c>
      <c r="H76" s="33"/>
    </row>
    <row r="77" spans="1:8" ht="14" x14ac:dyDescent="0.25">
      <c r="A77" s="15">
        <v>29.1</v>
      </c>
      <c r="B77" s="15" t="str">
        <f>Source!E542</f>
        <v>29,1</v>
      </c>
      <c r="C77" s="33" t="str">
        <f>Source!G542</f>
        <v>Вода</v>
      </c>
      <c r="D77" s="15" t="s">
        <v>27</v>
      </c>
      <c r="E77" s="34">
        <f>Source!I542</f>
        <v>-2.3126129999999998</v>
      </c>
      <c r="F77" s="15" t="str">
        <f>Source!U536</f>
        <v/>
      </c>
      <c r="G77" s="15"/>
      <c r="H77" s="33"/>
    </row>
    <row r="78" spans="1:8" ht="28" x14ac:dyDescent="0.25">
      <c r="A78" s="15">
        <v>30</v>
      </c>
      <c r="B78" s="15" t="str">
        <f>Source!E543</f>
        <v>30</v>
      </c>
      <c r="C78" s="33" t="str">
        <f>Source!G543</f>
        <v>Протирка стен, облицованных керамической плиткой, в зданиях административно-хозяйственного назначения</v>
      </c>
      <c r="D78" s="15" t="s">
        <v>18</v>
      </c>
      <c r="E78" s="34">
        <f>Source!I543</f>
        <v>15.935700000000001</v>
      </c>
      <c r="F78" s="15" t="str">
        <f>Source!U536</f>
        <v/>
      </c>
      <c r="G78" s="15" t="str">
        <f>"=1593,57/"&amp;"100"</f>
        <v>=1593,57/100</v>
      </c>
      <c r="H78" s="33"/>
    </row>
    <row r="79" spans="1:8" ht="14" x14ac:dyDescent="0.25">
      <c r="A79" s="15">
        <v>30.1</v>
      </c>
      <c r="B79" s="15" t="str">
        <f>Source!E544</f>
        <v>30,1</v>
      </c>
      <c r="C79" s="33" t="str">
        <f>Source!G544</f>
        <v>Вода</v>
      </c>
      <c r="D79" s="15" t="s">
        <v>27</v>
      </c>
      <c r="E79" s="34">
        <f>Source!I544</f>
        <v>-0.63742799999999999</v>
      </c>
      <c r="F79" s="15" t="str">
        <f>Source!U536</f>
        <v/>
      </c>
      <c r="G79" s="15"/>
      <c r="H79" s="33"/>
    </row>
    <row r="80" spans="1:8" ht="16.5" x14ac:dyDescent="0.35">
      <c r="A80" s="56" t="str">
        <f>CONCATENATE("Подраздел: ", Source!G576)</f>
        <v>Подраздел: Лестничные марши и площадки</v>
      </c>
      <c r="B80" s="56"/>
      <c r="C80" s="56"/>
      <c r="D80" s="56"/>
      <c r="E80" s="56"/>
      <c r="F80" s="56"/>
      <c r="G80" s="56"/>
      <c r="H80" s="56"/>
    </row>
    <row r="81" spans="1:8" ht="56" x14ac:dyDescent="0.25">
      <c r="A81" s="15">
        <v>31</v>
      </c>
      <c r="B81" s="15" t="str">
        <f>Source!E580</f>
        <v>31</v>
      </c>
      <c r="C81" s="33" t="str">
        <f>Source!G580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81" s="15" t="s">
        <v>18</v>
      </c>
      <c r="E81" s="34">
        <f>Source!I580</f>
        <v>2.2166999999999999</v>
      </c>
      <c r="F81" s="15" t="str">
        <f>Source!U576</f>
        <v/>
      </c>
      <c r="G81" s="15" t="str">
        <f>"=221,67/"&amp;"100"</f>
        <v>=221,67/100</v>
      </c>
      <c r="H81" s="33"/>
    </row>
    <row r="82" spans="1:8" ht="14" x14ac:dyDescent="0.25">
      <c r="A82" s="15">
        <v>31.1</v>
      </c>
      <c r="B82" s="15" t="str">
        <f>Source!E581</f>
        <v>31,1</v>
      </c>
      <c r="C82" s="33" t="str">
        <f>Source!G581</f>
        <v>Вода</v>
      </c>
      <c r="D82" s="15" t="s">
        <v>27</v>
      </c>
      <c r="E82" s="34">
        <f>Source!I581</f>
        <v>-8.8667999999999997E-2</v>
      </c>
      <c r="F82" s="15" t="str">
        <f>Source!U576</f>
        <v/>
      </c>
      <c r="G82" s="15"/>
      <c r="H82" s="33"/>
    </row>
    <row r="83" spans="1:8" ht="16.5" x14ac:dyDescent="0.35">
      <c r="A83" s="56" t="str">
        <f>CONCATENATE("Подраздел: ", Source!G613)</f>
        <v>Подраздел: Полы</v>
      </c>
      <c r="B83" s="56"/>
      <c r="C83" s="56"/>
      <c r="D83" s="56"/>
      <c r="E83" s="56"/>
      <c r="F83" s="56"/>
      <c r="G83" s="56"/>
      <c r="H83" s="56"/>
    </row>
    <row r="84" spans="1:8" ht="42" x14ac:dyDescent="0.25">
      <c r="A84" s="15">
        <v>32</v>
      </c>
      <c r="B84" s="15" t="str">
        <f>Source!E617</f>
        <v>32</v>
      </c>
      <c r="C84" s="33" t="str">
        <f>Source!G617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84" s="15" t="s">
        <v>18</v>
      </c>
      <c r="E84" s="34">
        <f>Source!I617</f>
        <v>64.119439999999997</v>
      </c>
      <c r="F84" s="15" t="str">
        <f>Source!U613</f>
        <v/>
      </c>
      <c r="G84" s="15" t="str">
        <f>"=9159,92*"&amp;"0,7/"&amp;"100"</f>
        <v>=9159,92*0,7/100</v>
      </c>
      <c r="H84" s="33"/>
    </row>
    <row r="85" spans="1:8" ht="14" x14ac:dyDescent="0.25">
      <c r="A85" s="15">
        <v>32.1</v>
      </c>
      <c r="B85" s="15" t="str">
        <f>Source!E618</f>
        <v>32,1</v>
      </c>
      <c r="C85" s="33" t="str">
        <f>Source!G618</f>
        <v>Вода</v>
      </c>
      <c r="D85" s="15" t="s">
        <v>27</v>
      </c>
      <c r="E85" s="34">
        <f>Source!I618</f>
        <v>-3.3855064319999997</v>
      </c>
      <c r="F85" s="15" t="str">
        <f>Source!U613</f>
        <v/>
      </c>
      <c r="G85" s="15"/>
      <c r="H85" s="33"/>
    </row>
    <row r="86" spans="1:8" ht="28" x14ac:dyDescent="0.25">
      <c r="A86" s="15">
        <v>33</v>
      </c>
      <c r="B86" s="15" t="str">
        <f>Source!E619</f>
        <v>33</v>
      </c>
      <c r="C86" s="33" t="str">
        <f>Source!G619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86" s="15" t="s">
        <v>18</v>
      </c>
      <c r="E86" s="34">
        <f>Source!I619</f>
        <v>27.479759999999999</v>
      </c>
      <c r="F86" s="15" t="str">
        <f>Source!U613</f>
        <v/>
      </c>
      <c r="G86" s="15" t="str">
        <f>"=9159,92*"&amp;"0,3/"&amp;"100"</f>
        <v>=9159,92*0,3/100</v>
      </c>
      <c r="H86" s="33"/>
    </row>
    <row r="87" spans="1:8" ht="14" x14ac:dyDescent="0.25">
      <c r="A87" s="15">
        <v>33.1</v>
      </c>
      <c r="B87" s="15" t="str">
        <f>Source!E620</f>
        <v>33,1</v>
      </c>
      <c r="C87" s="33" t="str">
        <f>Source!G620</f>
        <v>Вода</v>
      </c>
      <c r="D87" s="15" t="s">
        <v>27</v>
      </c>
      <c r="E87" s="34">
        <f>Source!I620</f>
        <v>-1.0991899999999999</v>
      </c>
      <c r="F87" s="15" t="str">
        <f>Source!U613</f>
        <v/>
      </c>
      <c r="G87" s="15"/>
      <c r="H87" s="33"/>
    </row>
    <row r="88" spans="1:8" ht="28" x14ac:dyDescent="0.25">
      <c r="A88" s="15">
        <v>34</v>
      </c>
      <c r="B88" s="15" t="str">
        <f>Source!E621</f>
        <v>34</v>
      </c>
      <c r="C88" s="33" t="str">
        <f>Source!G621</f>
        <v>Мытье полов санузлов и душевых в зданиях административно-хозяйственного назначения</v>
      </c>
      <c r="D88" s="15" t="s">
        <v>18</v>
      </c>
      <c r="E88" s="34">
        <f>Source!I621</f>
        <v>3.5419999999999998</v>
      </c>
      <c r="F88" s="15" t="str">
        <f>Source!U613</f>
        <v/>
      </c>
      <c r="G88" s="15" t="str">
        <f>"=354,2/"&amp;"100"</f>
        <v>=354,2/100</v>
      </c>
      <c r="H88" s="33"/>
    </row>
    <row r="89" spans="1:8" ht="14" x14ac:dyDescent="0.25">
      <c r="A89" s="15">
        <v>34.1</v>
      </c>
      <c r="B89" s="15" t="str">
        <f>Source!E622</f>
        <v>34,1</v>
      </c>
      <c r="C89" s="33" t="str">
        <f>Source!G622</f>
        <v>Вода</v>
      </c>
      <c r="D89" s="15" t="s">
        <v>27</v>
      </c>
      <c r="E89" s="34">
        <f>Source!I622</f>
        <v>-0.14168</v>
      </c>
      <c r="F89" s="15" t="str">
        <f>Source!U613</f>
        <v/>
      </c>
      <c r="G89" s="15"/>
      <c r="H89" s="33"/>
    </row>
    <row r="90" spans="1:8" ht="28" x14ac:dyDescent="0.25">
      <c r="A90" s="15">
        <v>35</v>
      </c>
      <c r="B90" s="15" t="str">
        <f>Source!E623</f>
        <v>35</v>
      </c>
      <c r="C90" s="33" t="str">
        <f>Source!G623</f>
        <v>Мытье полов кабинетов в зданиях административно-хозяйственного назначения</v>
      </c>
      <c r="D90" s="15" t="s">
        <v>18</v>
      </c>
      <c r="E90" s="34">
        <f>Source!I623</f>
        <v>32.280500000000004</v>
      </c>
      <c r="F90" s="15" t="str">
        <f>Source!U613</f>
        <v/>
      </c>
      <c r="G90" s="15" t="str">
        <f>"=3228,05/"&amp;"100"</f>
        <v>=3228,05/100</v>
      </c>
      <c r="H90" s="33"/>
    </row>
    <row r="91" spans="1:8" ht="14" x14ac:dyDescent="0.25">
      <c r="A91" s="15">
        <v>35.1</v>
      </c>
      <c r="B91" s="15" t="str">
        <f>Source!E624</f>
        <v>35,1</v>
      </c>
      <c r="C91" s="33" t="str">
        <f>Source!G624</f>
        <v>Вода</v>
      </c>
      <c r="D91" s="15" t="s">
        <v>27</v>
      </c>
      <c r="E91" s="34">
        <f>Source!I624</f>
        <v>-1.29122</v>
      </c>
      <c r="F91" s="15" t="str">
        <f>Source!U613</f>
        <v/>
      </c>
      <c r="G91" s="15"/>
      <c r="H91" s="33"/>
    </row>
    <row r="92" spans="1:8" ht="16.5" x14ac:dyDescent="0.35">
      <c r="A92" s="56" t="str">
        <f>CONCATENATE("Подраздел: ", Source!G656)</f>
        <v>Подраздел: Мытье окон, дверей, перегородок, внутреннего остекления</v>
      </c>
      <c r="B92" s="56"/>
      <c r="C92" s="56"/>
      <c r="D92" s="56"/>
      <c r="E92" s="56"/>
      <c r="F92" s="56"/>
      <c r="G92" s="56"/>
      <c r="H92" s="56"/>
    </row>
    <row r="93" spans="1:8" ht="42" x14ac:dyDescent="0.25">
      <c r="A93" s="15">
        <v>36</v>
      </c>
      <c r="B93" s="15" t="str">
        <f>Source!E660</f>
        <v>36</v>
      </c>
      <c r="C93" s="33" t="str">
        <f>Source!G660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93" s="15" t="s">
        <v>18</v>
      </c>
      <c r="E93" s="34">
        <f>Source!I660</f>
        <v>24.724900000000002</v>
      </c>
      <c r="F93" s="15" t="str">
        <f>Source!U656</f>
        <v/>
      </c>
      <c r="G93" s="15" t="str">
        <f>"=2472,49/"&amp;"100"</f>
        <v>=2472,49/100</v>
      </c>
      <c r="H93" s="33"/>
    </row>
    <row r="94" spans="1:8" ht="14" x14ac:dyDescent="0.25">
      <c r="A94" s="15">
        <v>36.1</v>
      </c>
      <c r="B94" s="15" t="str">
        <f>Source!E661</f>
        <v>36,1</v>
      </c>
      <c r="C94" s="33" t="str">
        <f>Source!G661</f>
        <v>Вода</v>
      </c>
      <c r="D94" s="15" t="s">
        <v>27</v>
      </c>
      <c r="E94" s="34">
        <f>Source!I661</f>
        <v>-0.74174700000000005</v>
      </c>
      <c r="F94" s="15" t="str">
        <f>Source!U656</f>
        <v/>
      </c>
      <c r="G94" s="15"/>
      <c r="H94" s="33"/>
    </row>
    <row r="95" spans="1:8" ht="28" x14ac:dyDescent="0.25">
      <c r="A95" s="15">
        <v>37</v>
      </c>
      <c r="B95" s="15" t="str">
        <f>Source!E662</f>
        <v>37</v>
      </c>
      <c r="C95" s="33" t="str">
        <f>Source!G662</f>
        <v>Уборка регулярная (поддерживающая) дверных блоков - металлические с полотнами остекленными (с 2-х сторон)</v>
      </c>
      <c r="D95" s="15" t="s">
        <v>18</v>
      </c>
      <c r="E95" s="34">
        <f>Source!I662</f>
        <v>6.2954999999999997</v>
      </c>
      <c r="F95" s="15" t="str">
        <f>Source!U656</f>
        <v/>
      </c>
      <c r="G95" s="15" t="str">
        <f>"=629,55/"&amp;"100"</f>
        <v>=629,55/100</v>
      </c>
      <c r="H95" s="33"/>
    </row>
    <row r="96" spans="1:8" ht="14" x14ac:dyDescent="0.25">
      <c r="A96" s="15">
        <v>37.1</v>
      </c>
      <c r="B96" s="15" t="str">
        <f>Source!E663</f>
        <v>37,1</v>
      </c>
      <c r="C96" s="33" t="str">
        <f>Source!G663</f>
        <v>Вода</v>
      </c>
      <c r="D96" s="15" t="s">
        <v>27</v>
      </c>
      <c r="E96" s="34">
        <f>Source!I663</f>
        <v>-1.76274</v>
      </c>
      <c r="F96" s="15" t="str">
        <f>Source!U656</f>
        <v/>
      </c>
      <c r="G96" s="15"/>
      <c r="H96" s="33"/>
    </row>
    <row r="97" spans="1:8" ht="28" x14ac:dyDescent="0.25">
      <c r="A97" s="15">
        <v>38</v>
      </c>
      <c r="B97" s="15" t="str">
        <f>Source!E664</f>
        <v>38</v>
      </c>
      <c r="C97" s="33" t="str">
        <f>Source!G664</f>
        <v>Уборка регулярная (поддерживающая) дверных блоков - металлические с полотнами глухими (с 2-х сторон)</v>
      </c>
      <c r="D97" s="15" t="s">
        <v>18</v>
      </c>
      <c r="E97" s="34">
        <f>Source!I664</f>
        <v>1.8049999999999999</v>
      </c>
      <c r="F97" s="15" t="str">
        <f>Source!U656</f>
        <v/>
      </c>
      <c r="G97" s="15" t="str">
        <f>"=180,5/"&amp;"100"</f>
        <v>=180,5/100</v>
      </c>
      <c r="H97" s="33"/>
    </row>
    <row r="98" spans="1:8" ht="14" x14ac:dyDescent="0.25">
      <c r="A98" s="15">
        <v>38.1</v>
      </c>
      <c r="B98" s="15" t="str">
        <f>Source!E665</f>
        <v>38,1</v>
      </c>
      <c r="C98" s="33" t="str">
        <f>Source!G665</f>
        <v>Вода</v>
      </c>
      <c r="D98" s="15" t="s">
        <v>27</v>
      </c>
      <c r="E98" s="34">
        <f>Source!I665</f>
        <v>-0.43319999999999997</v>
      </c>
      <c r="F98" s="15" t="str">
        <f>Source!U656</f>
        <v/>
      </c>
      <c r="G98" s="15"/>
      <c r="H98" s="33"/>
    </row>
    <row r="99" spans="1:8" ht="16.5" x14ac:dyDescent="0.35">
      <c r="A99" s="56" t="str">
        <f>CONCATENATE("Подраздел: ", Source!G697)</f>
        <v>Подраздел: Мытье сантехнических приборов</v>
      </c>
      <c r="B99" s="56"/>
      <c r="C99" s="56"/>
      <c r="D99" s="56"/>
      <c r="E99" s="56"/>
      <c r="F99" s="56"/>
      <c r="G99" s="56"/>
      <c r="H99" s="56"/>
    </row>
    <row r="100" spans="1:8" ht="28" x14ac:dyDescent="0.25">
      <c r="A100" s="15">
        <v>39</v>
      </c>
      <c r="B100" s="15" t="str">
        <f>Source!E701</f>
        <v>39</v>
      </c>
      <c r="C100" s="33" t="str">
        <f>Source!G701</f>
        <v>Уборка санитарно-технических приборов в туалетах административных зданий - унитазы</v>
      </c>
      <c r="D100" s="15" t="s">
        <v>130</v>
      </c>
      <c r="E100" s="34">
        <f>Source!I701</f>
        <v>0.62</v>
      </c>
      <c r="F100" s="15" t="str">
        <f>Source!U697</f>
        <v/>
      </c>
      <c r="G100" s="15" t="str">
        <f>"=62/"&amp;"100"</f>
        <v>=62/100</v>
      </c>
      <c r="H100" s="33"/>
    </row>
    <row r="101" spans="1:8" ht="14" x14ac:dyDescent="0.25">
      <c r="A101" s="15">
        <v>39.1</v>
      </c>
      <c r="B101" s="15" t="str">
        <f>Source!E702</f>
        <v>39,1</v>
      </c>
      <c r="C101" s="33" t="str">
        <f>Source!G702</f>
        <v>Вода</v>
      </c>
      <c r="D101" s="15" t="s">
        <v>27</v>
      </c>
      <c r="E101" s="34">
        <f>Source!I702</f>
        <v>-0.86799999999999999</v>
      </c>
      <c r="F101" s="15" t="str">
        <f>Source!U697</f>
        <v/>
      </c>
      <c r="G101" s="15"/>
      <c r="H101" s="33"/>
    </row>
    <row r="102" spans="1:8" ht="28" x14ac:dyDescent="0.25">
      <c r="A102" s="15">
        <v>40</v>
      </c>
      <c r="B102" s="15" t="str">
        <f>Source!E703</f>
        <v>40</v>
      </c>
      <c r="C102" s="33" t="str">
        <f>Source!G703</f>
        <v>Уборка санитарно-технических приборов в туалетах административных зданий - умывальники</v>
      </c>
      <c r="D102" s="15" t="s">
        <v>130</v>
      </c>
      <c r="E102" s="34">
        <f>Source!I703</f>
        <v>0.47</v>
      </c>
      <c r="F102" s="15" t="str">
        <f>Source!U697</f>
        <v/>
      </c>
      <c r="G102" s="15" t="str">
        <f>"=47/"&amp;"100"</f>
        <v>=47/100</v>
      </c>
      <c r="H102" s="33"/>
    </row>
    <row r="103" spans="1:8" ht="14" x14ac:dyDescent="0.25">
      <c r="A103" s="15">
        <v>40.1</v>
      </c>
      <c r="B103" s="15" t="str">
        <f>Source!E704</f>
        <v>40,1</v>
      </c>
      <c r="C103" s="33" t="str">
        <f>Source!G704</f>
        <v>Вода</v>
      </c>
      <c r="D103" s="15" t="s">
        <v>27</v>
      </c>
      <c r="E103" s="34">
        <f>Source!I704</f>
        <v>-0.56399999999999995</v>
      </c>
      <c r="F103" s="15" t="str">
        <f>Source!U697</f>
        <v/>
      </c>
      <c r="G103" s="15"/>
      <c r="H103" s="33"/>
    </row>
    <row r="104" spans="1:8" ht="28" x14ac:dyDescent="0.25">
      <c r="A104" s="15">
        <v>41</v>
      </c>
      <c r="B104" s="15" t="str">
        <f>Source!E705</f>
        <v>41</v>
      </c>
      <c r="C104" s="33" t="str">
        <f>Source!G705</f>
        <v>Уборка санитарно-технических приборов в туалетах административных зданий - умывальники (поддоны)</v>
      </c>
      <c r="D104" s="15" t="s">
        <v>130</v>
      </c>
      <c r="E104" s="34">
        <f>Source!I705</f>
        <v>0.11</v>
      </c>
      <c r="F104" s="15" t="str">
        <f>Source!U697</f>
        <v/>
      </c>
      <c r="G104" s="15" t="str">
        <f>"=11/"&amp;"100"</f>
        <v>=11/100</v>
      </c>
      <c r="H104" s="33"/>
    </row>
    <row r="105" spans="1:8" ht="14" x14ac:dyDescent="0.25">
      <c r="A105" s="15">
        <v>41.1</v>
      </c>
      <c r="B105" s="15" t="str">
        <f>Source!E706</f>
        <v>41,1</v>
      </c>
      <c r="C105" s="33" t="str">
        <f>Source!G706</f>
        <v>Вода</v>
      </c>
      <c r="D105" s="15" t="s">
        <v>27</v>
      </c>
      <c r="E105" s="34">
        <f>Source!I706</f>
        <v>-0.13200000000000001</v>
      </c>
      <c r="F105" s="15" t="str">
        <f>Source!U697</f>
        <v/>
      </c>
      <c r="G105" s="15"/>
      <c r="H105" s="33"/>
    </row>
    <row r="106" spans="1:8" ht="16.5" x14ac:dyDescent="0.35">
      <c r="A106" s="56" t="str">
        <f>CONCATENATE("Подраздел: ", Source!G738)</f>
        <v>Подраздел: Уход за мебелью</v>
      </c>
      <c r="B106" s="56"/>
      <c r="C106" s="56"/>
      <c r="D106" s="56"/>
      <c r="E106" s="56"/>
      <c r="F106" s="56"/>
      <c r="G106" s="56"/>
      <c r="H106" s="56"/>
    </row>
    <row r="107" spans="1:8" ht="28" x14ac:dyDescent="0.25">
      <c r="A107" s="15">
        <v>42</v>
      </c>
      <c r="B107" s="15" t="str">
        <f>Source!E742</f>
        <v>42</v>
      </c>
      <c r="C107" s="33" t="str">
        <f>Source!G742</f>
        <v>Удаление пыли и загрязнений с мебели и прочих поверхностей - административных кабинетов</v>
      </c>
      <c r="D107" s="15" t="s">
        <v>18</v>
      </c>
      <c r="E107" s="34">
        <f>Source!I742</f>
        <v>6.7687999999999997</v>
      </c>
      <c r="F107" s="15" t="str">
        <f>Source!U738</f>
        <v/>
      </c>
      <c r="G107" s="15" t="str">
        <f>"=676,88/"&amp;"100"</f>
        <v>=676,88/100</v>
      </c>
      <c r="H107" s="33"/>
    </row>
    <row r="108" spans="1:8" ht="14" x14ac:dyDescent="0.25">
      <c r="A108" s="17">
        <v>42.1</v>
      </c>
      <c r="B108" s="17" t="str">
        <f>Source!E743</f>
        <v>42,1</v>
      </c>
      <c r="C108" s="31" t="str">
        <f>Source!G743</f>
        <v>Вода</v>
      </c>
      <c r="D108" s="17" t="s">
        <v>27</v>
      </c>
      <c r="E108" s="32">
        <f>Source!I743</f>
        <v>-0.27075199999999999</v>
      </c>
      <c r="F108" s="17" t="str">
        <f>Source!U738</f>
        <v/>
      </c>
      <c r="G108" s="17"/>
      <c r="H108" s="31"/>
    </row>
    <row r="111" spans="1:8" ht="14" x14ac:dyDescent="0.3">
      <c r="C111" s="35" t="s">
        <v>349</v>
      </c>
      <c r="D111" s="35" t="str">
        <f>IF(Source!X12&lt;&gt;"", Source!X12," ")</f>
        <v xml:space="preserve"> </v>
      </c>
      <c r="E111" s="27"/>
    </row>
    <row r="112" spans="1:8" ht="14" x14ac:dyDescent="0.3">
      <c r="C112" s="9"/>
      <c r="D112" s="27"/>
      <c r="E112" s="27"/>
    </row>
    <row r="113" spans="3:5" ht="14" x14ac:dyDescent="0.3">
      <c r="C113" s="35" t="s">
        <v>350</v>
      </c>
      <c r="D113" s="35" t="str">
        <f>IF(Source!AB12&lt;&gt;"", Source!AB12," ")</f>
        <v xml:space="preserve"> </v>
      </c>
      <c r="E113" s="27"/>
    </row>
  </sheetData>
  <mergeCells count="23">
    <mergeCell ref="A80:H80"/>
    <mergeCell ref="A83:H83"/>
    <mergeCell ref="A92:H92"/>
    <mergeCell ref="A99:H99"/>
    <mergeCell ref="A106:H106"/>
    <mergeCell ref="A74:H74"/>
    <mergeCell ref="A20:H20"/>
    <mergeCell ref="A29:H29"/>
    <mergeCell ref="A32:H32"/>
    <mergeCell ref="A39:H39"/>
    <mergeCell ref="A40:H40"/>
    <mergeCell ref="A43:H43"/>
    <mergeCell ref="A46:H46"/>
    <mergeCell ref="A55:H55"/>
    <mergeCell ref="A58:H58"/>
    <mergeCell ref="A70:H70"/>
    <mergeCell ref="A73:H73"/>
    <mergeCell ref="A17:H17"/>
    <mergeCell ref="B4:E4"/>
    <mergeCell ref="B5:E5"/>
    <mergeCell ref="A10:H10"/>
    <mergeCell ref="A11:H11"/>
    <mergeCell ref="A12:H12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878"/>
  <sheetViews>
    <sheetView topLeftCell="A232" workbookViewId="0">
      <selection activeCell="I266" sqref="I266:K266"/>
    </sheetView>
  </sheetViews>
  <sheetFormatPr defaultColWidth="9.1796875" defaultRowHeight="12.5" x14ac:dyDescent="0.25"/>
  <cols>
    <col min="1" max="256" width="9.17968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ht="13" x14ac:dyDescent="0.3">
      <c r="A12" s="1">
        <v>1</v>
      </c>
      <c r="B12" s="1">
        <v>874</v>
      </c>
      <c r="C12" s="1">
        <v>0</v>
      </c>
      <c r="D12" s="1">
        <f>ROW(A838)</f>
        <v>838</v>
      </c>
      <c r="E12" s="1">
        <v>0</v>
      </c>
      <c r="F12" s="36" t="s">
        <v>11</v>
      </c>
      <c r="G12" s="1" t="s">
        <v>351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ht="13" x14ac:dyDescent="0.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ht="13" x14ac:dyDescent="0.3">
      <c r="A18" s="2">
        <v>52</v>
      </c>
      <c r="B18" s="2">
        <f t="shared" ref="B18:G18" si="0">B838</f>
        <v>874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4.1</v>
      </c>
      <c r="G18" s="2" t="str">
        <f t="shared" si="0"/>
        <v>Оказание услуг по уборке внутренних и санитарных помещений зданий: Аэропорт(3536,67м2), Вокзал(2770,07м2), АБК(2582м2), МСП(4075,10м2). по адресу: г. Москва, городское поселение Краснопахорское, квартал 107</v>
      </c>
      <c r="H18" s="2"/>
      <c r="I18" s="2"/>
      <c r="J18" s="2"/>
      <c r="K18" s="2"/>
      <c r="L18" s="2"/>
      <c r="M18" s="2"/>
      <c r="N18" s="2"/>
      <c r="O18" s="2">
        <f t="shared" ref="O18:AT18" si="1">O838</f>
        <v>7587156.5</v>
      </c>
      <c r="P18" s="2">
        <f t="shared" si="1"/>
        <v>1478875.09</v>
      </c>
      <c r="Q18" s="2">
        <f t="shared" si="1"/>
        <v>55876.63</v>
      </c>
      <c r="R18" s="2">
        <f t="shared" si="1"/>
        <v>899.6</v>
      </c>
      <c r="S18" s="2">
        <f t="shared" si="1"/>
        <v>6052404.7800000003</v>
      </c>
      <c r="T18" s="2">
        <f t="shared" si="1"/>
        <v>0</v>
      </c>
      <c r="U18" s="2">
        <f t="shared" si="1"/>
        <v>21632.91250812</v>
      </c>
      <c r="V18" s="2">
        <f t="shared" si="1"/>
        <v>0</v>
      </c>
      <c r="W18" s="2">
        <f t="shared" si="1"/>
        <v>0</v>
      </c>
      <c r="X18" s="2">
        <f t="shared" si="1"/>
        <v>4236683.34</v>
      </c>
      <c r="Y18" s="2">
        <f t="shared" si="1"/>
        <v>605240.5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12430051.91</v>
      </c>
      <c r="AS18" s="2">
        <f t="shared" si="1"/>
        <v>681488.21</v>
      </c>
      <c r="AT18" s="2">
        <f t="shared" si="1"/>
        <v>0</v>
      </c>
      <c r="AU18" s="2">
        <f t="shared" ref="AU18:BZ18" si="2">AU838</f>
        <v>11748563.699999999</v>
      </c>
      <c r="AV18" s="2">
        <f t="shared" si="2"/>
        <v>1478875.09</v>
      </c>
      <c r="AW18" s="2">
        <f t="shared" si="2"/>
        <v>1478875.09</v>
      </c>
      <c r="AX18" s="2">
        <f t="shared" si="2"/>
        <v>0</v>
      </c>
      <c r="AY18" s="2">
        <f t="shared" si="2"/>
        <v>1478875.09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CA838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DG838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EM838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FS838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ht="13" x14ac:dyDescent="0.3">
      <c r="A20" s="1">
        <v>3</v>
      </c>
      <c r="B20" s="1">
        <v>1</v>
      </c>
      <c r="C20" s="1"/>
      <c r="D20" s="1">
        <f>ROW(A808)</f>
        <v>808</v>
      </c>
      <c r="E20" s="1"/>
      <c r="F20" s="1" t="s">
        <v>11</v>
      </c>
      <c r="G20" s="1" t="s">
        <v>12</v>
      </c>
      <c r="H20" s="1" t="s">
        <v>3</v>
      </c>
      <c r="I20" s="1">
        <v>0</v>
      </c>
      <c r="J20" s="1" t="s">
        <v>3</v>
      </c>
      <c r="K20" s="1">
        <v>-1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ht="13" x14ac:dyDescent="0.3">
      <c r="A22" s="2">
        <v>52</v>
      </c>
      <c r="B22" s="2">
        <f t="shared" ref="B22:G22" si="7">B808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4.1</v>
      </c>
      <c r="G22" s="2" t="str">
        <f t="shared" si="7"/>
        <v>№4.1</v>
      </c>
      <c r="H22" s="2"/>
      <c r="I22" s="2"/>
      <c r="J22" s="2"/>
      <c r="K22" s="2"/>
      <c r="L22" s="2"/>
      <c r="M22" s="2"/>
      <c r="N22" s="2"/>
      <c r="O22" s="2">
        <f t="shared" ref="O22:AT22" si="8">O808</f>
        <v>7587156.5</v>
      </c>
      <c r="P22" s="2">
        <f t="shared" si="8"/>
        <v>1478875.09</v>
      </c>
      <c r="Q22" s="2">
        <f t="shared" si="8"/>
        <v>55876.63</v>
      </c>
      <c r="R22" s="2">
        <f t="shared" si="8"/>
        <v>899.6</v>
      </c>
      <c r="S22" s="2">
        <f t="shared" si="8"/>
        <v>6052404.7800000003</v>
      </c>
      <c r="T22" s="2">
        <f t="shared" si="8"/>
        <v>0</v>
      </c>
      <c r="U22" s="2">
        <f t="shared" si="8"/>
        <v>21632.91250812</v>
      </c>
      <c r="V22" s="2">
        <f t="shared" si="8"/>
        <v>0</v>
      </c>
      <c r="W22" s="2">
        <f t="shared" si="8"/>
        <v>0</v>
      </c>
      <c r="X22" s="2">
        <f t="shared" si="8"/>
        <v>4236683.34</v>
      </c>
      <c r="Y22" s="2">
        <f t="shared" si="8"/>
        <v>605240.5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12430051.91</v>
      </c>
      <c r="AS22" s="2">
        <f t="shared" si="8"/>
        <v>681488.21</v>
      </c>
      <c r="AT22" s="2">
        <f t="shared" si="8"/>
        <v>0</v>
      </c>
      <c r="AU22" s="2">
        <f t="shared" ref="AU22:BZ22" si="9">AU808</f>
        <v>11748563.699999999</v>
      </c>
      <c r="AV22" s="2">
        <f t="shared" si="9"/>
        <v>1478875.09</v>
      </c>
      <c r="AW22" s="2">
        <f t="shared" si="9"/>
        <v>1478875.09</v>
      </c>
      <c r="AX22" s="2">
        <f t="shared" si="9"/>
        <v>0</v>
      </c>
      <c r="AY22" s="2">
        <f t="shared" si="9"/>
        <v>1478875.09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CA808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DG808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EM808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FS808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ht="13" x14ac:dyDescent="0.3">
      <c r="A24" s="1">
        <v>4</v>
      </c>
      <c r="B24" s="1">
        <v>1</v>
      </c>
      <c r="C24" s="1"/>
      <c r="D24" s="1">
        <f>ROW(A225)</f>
        <v>225</v>
      </c>
      <c r="E24" s="1"/>
      <c r="F24" s="1" t="s">
        <v>3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ht="13" x14ac:dyDescent="0.3">
      <c r="A26" s="2">
        <v>52</v>
      </c>
      <c r="B26" s="2">
        <f t="shared" ref="B26:G26" si="14">B225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Поддерживающая уборка</v>
      </c>
      <c r="H26" s="2"/>
      <c r="I26" s="2"/>
      <c r="J26" s="2"/>
      <c r="K26" s="2"/>
      <c r="L26" s="2"/>
      <c r="M26" s="2"/>
      <c r="N26" s="2"/>
      <c r="O26" s="2">
        <f t="shared" ref="O26:AT26" si="15">O225</f>
        <v>3371392.27</v>
      </c>
      <c r="P26" s="2">
        <f t="shared" si="15"/>
        <v>307275.62</v>
      </c>
      <c r="Q26" s="2">
        <f t="shared" si="15"/>
        <v>21613.77</v>
      </c>
      <c r="R26" s="2">
        <f t="shared" si="15"/>
        <v>352.02</v>
      </c>
      <c r="S26" s="2">
        <f t="shared" si="15"/>
        <v>3042502.88</v>
      </c>
      <c r="T26" s="2">
        <f t="shared" si="15"/>
        <v>0</v>
      </c>
      <c r="U26" s="2">
        <f t="shared" si="15"/>
        <v>10874.70063612</v>
      </c>
      <c r="V26" s="2">
        <f t="shared" si="15"/>
        <v>0</v>
      </c>
      <c r="W26" s="2">
        <f t="shared" si="15"/>
        <v>0</v>
      </c>
      <c r="X26" s="2">
        <f t="shared" si="15"/>
        <v>2129752.02</v>
      </c>
      <c r="Y26" s="2">
        <f t="shared" si="15"/>
        <v>304250.3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5805774.7699999996</v>
      </c>
      <c r="AS26" s="2">
        <f t="shared" si="15"/>
        <v>0</v>
      </c>
      <c r="AT26" s="2">
        <f t="shared" si="15"/>
        <v>0</v>
      </c>
      <c r="AU26" s="2">
        <f t="shared" ref="AU26:BZ26" si="16">AU225</f>
        <v>5805774.7699999996</v>
      </c>
      <c r="AV26" s="2">
        <f t="shared" si="16"/>
        <v>307275.62</v>
      </c>
      <c r="AW26" s="2">
        <f t="shared" si="16"/>
        <v>307275.62</v>
      </c>
      <c r="AX26" s="2">
        <f t="shared" si="16"/>
        <v>0</v>
      </c>
      <c r="AY26" s="2">
        <f t="shared" si="16"/>
        <v>307275.62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CA225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DG225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EM225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FS225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ht="13" x14ac:dyDescent="0.3">
      <c r="A28" s="1">
        <v>5</v>
      </c>
      <c r="B28" s="1">
        <v>1</v>
      </c>
      <c r="C28" s="1"/>
      <c r="D28" s="1">
        <f>ROW(A37)</f>
        <v>37</v>
      </c>
      <c r="E28" s="1"/>
      <c r="F28" s="1" t="s">
        <v>3</v>
      </c>
      <c r="G28" s="1" t="s">
        <v>14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ht="13" x14ac:dyDescent="0.3">
      <c r="A30" s="2">
        <v>52</v>
      </c>
      <c r="B30" s="2">
        <f t="shared" ref="B30:G30" si="21">B37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Стены, потолки</v>
      </c>
      <c r="H30" s="2"/>
      <c r="I30" s="2"/>
      <c r="J30" s="2"/>
      <c r="K30" s="2"/>
      <c r="L30" s="2"/>
      <c r="M30" s="2"/>
      <c r="N30" s="2"/>
      <c r="O30" s="2">
        <f t="shared" ref="O30:AT30" si="22">O37</f>
        <v>0</v>
      </c>
      <c r="P30" s="2">
        <f t="shared" si="22"/>
        <v>0</v>
      </c>
      <c r="Q30" s="2">
        <f t="shared" si="22"/>
        <v>0</v>
      </c>
      <c r="R30" s="2">
        <f t="shared" si="22"/>
        <v>0</v>
      </c>
      <c r="S30" s="2">
        <f t="shared" si="22"/>
        <v>0</v>
      </c>
      <c r="T30" s="2">
        <f t="shared" si="22"/>
        <v>0</v>
      </c>
      <c r="U30" s="2">
        <f t="shared" si="22"/>
        <v>0</v>
      </c>
      <c r="V30" s="2">
        <f t="shared" si="22"/>
        <v>0</v>
      </c>
      <c r="W30" s="2">
        <f t="shared" si="22"/>
        <v>0</v>
      </c>
      <c r="X30" s="2">
        <f t="shared" si="22"/>
        <v>0</v>
      </c>
      <c r="Y30" s="2">
        <f t="shared" si="22"/>
        <v>0</v>
      </c>
      <c r="Z30" s="2">
        <f t="shared" si="22"/>
        <v>0</v>
      </c>
      <c r="AA30" s="2">
        <f t="shared" si="22"/>
        <v>0</v>
      </c>
      <c r="AB30" s="2">
        <f t="shared" si="22"/>
        <v>0</v>
      </c>
      <c r="AC30" s="2">
        <f t="shared" si="22"/>
        <v>0</v>
      </c>
      <c r="AD30" s="2">
        <f t="shared" si="22"/>
        <v>0</v>
      </c>
      <c r="AE30" s="2">
        <f t="shared" si="22"/>
        <v>0</v>
      </c>
      <c r="AF30" s="2">
        <f t="shared" si="22"/>
        <v>0</v>
      </c>
      <c r="AG30" s="2">
        <f t="shared" si="22"/>
        <v>0</v>
      </c>
      <c r="AH30" s="2">
        <f t="shared" si="22"/>
        <v>0</v>
      </c>
      <c r="AI30" s="2">
        <f t="shared" si="22"/>
        <v>0</v>
      </c>
      <c r="AJ30" s="2">
        <f t="shared" si="22"/>
        <v>0</v>
      </c>
      <c r="AK30" s="2">
        <f t="shared" si="22"/>
        <v>0</v>
      </c>
      <c r="AL30" s="2">
        <f t="shared" si="22"/>
        <v>0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0</v>
      </c>
      <c r="AS30" s="2">
        <f t="shared" si="22"/>
        <v>0</v>
      </c>
      <c r="AT30" s="2">
        <f t="shared" si="22"/>
        <v>0</v>
      </c>
      <c r="AU30" s="2">
        <f t="shared" ref="AU30:BZ30" si="23">AU37</f>
        <v>0</v>
      </c>
      <c r="AV30" s="2">
        <f t="shared" si="23"/>
        <v>0</v>
      </c>
      <c r="AW30" s="2">
        <f t="shared" si="23"/>
        <v>0</v>
      </c>
      <c r="AX30" s="2">
        <f t="shared" si="23"/>
        <v>0</v>
      </c>
      <c r="AY30" s="2">
        <f t="shared" si="23"/>
        <v>0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CA37</f>
        <v>0</v>
      </c>
      <c r="CB30" s="2">
        <f t="shared" si="24"/>
        <v>0</v>
      </c>
      <c r="CC30" s="2">
        <f t="shared" si="24"/>
        <v>0</v>
      </c>
      <c r="CD30" s="2">
        <f t="shared" si="24"/>
        <v>0</v>
      </c>
      <c r="CE30" s="2">
        <f t="shared" si="24"/>
        <v>0</v>
      </c>
      <c r="CF30" s="2">
        <f t="shared" si="24"/>
        <v>0</v>
      </c>
      <c r="CG30" s="2">
        <f t="shared" si="24"/>
        <v>0</v>
      </c>
      <c r="CH30" s="2">
        <f t="shared" si="24"/>
        <v>0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DG37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EM37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FS37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5">
      <c r="A32">
        <v>17</v>
      </c>
      <c r="B32">
        <v>1</v>
      </c>
      <c r="C32">
        <f>ROW(SmtRes!A4)</f>
        <v>4</v>
      </c>
      <c r="D32">
        <f>ROW(EtalonRes!A4)</f>
        <v>4</v>
      </c>
      <c r="E32" t="s">
        <v>15</v>
      </c>
      <c r="F32" t="s">
        <v>16</v>
      </c>
      <c r="G32" t="s">
        <v>17</v>
      </c>
      <c r="H32" t="s">
        <v>18</v>
      </c>
      <c r="O32">
        <f>ROUND(CP32,2)</f>
        <v>0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ref="X32:Y35" si="28">ROUND(CY32,2)</f>
        <v>0</v>
      </c>
      <c r="Y32">
        <f t="shared" si="28"/>
        <v>0</v>
      </c>
      <c r="AA32">
        <v>75541880</v>
      </c>
      <c r="AB32">
        <f>ROUND((AC32+AD32+AF32),6)</f>
        <v>4500.3360000000002</v>
      </c>
      <c r="AC32">
        <f>ROUND((((ES32*122)*0.3)),6)</f>
        <v>404.43</v>
      </c>
      <c r="AD32">
        <f>ROUND((((((ET32*122)*0.3))-(((EU32*122)*0.3)))+AE32),6)</f>
        <v>0</v>
      </c>
      <c r="AE32">
        <f>ROUND((((EU32*122)*0.3)),6)</f>
        <v>0</v>
      </c>
      <c r="AF32">
        <f>ROUND((((EV32*122)*0.3)),6)</f>
        <v>4095.9059999999999</v>
      </c>
      <c r="AG32">
        <f>ROUND((AP32),6)</f>
        <v>0</v>
      </c>
      <c r="AH32">
        <f>(((EW32*122)*0.3))</f>
        <v>14.64</v>
      </c>
      <c r="AI32">
        <f>(((EX32*122)*0.3))</f>
        <v>0</v>
      </c>
      <c r="AJ32">
        <f>(AS32)</f>
        <v>0</v>
      </c>
      <c r="AK32">
        <v>122.96</v>
      </c>
      <c r="AL32">
        <v>11.05</v>
      </c>
      <c r="AM32">
        <v>0</v>
      </c>
      <c r="AN32">
        <v>0</v>
      </c>
      <c r="AO32">
        <v>111.91</v>
      </c>
      <c r="AP32">
        <v>0</v>
      </c>
      <c r="AQ32">
        <v>0.4</v>
      </c>
      <c r="AR32">
        <v>0</v>
      </c>
      <c r="AS32">
        <v>0</v>
      </c>
      <c r="AT32">
        <v>70</v>
      </c>
      <c r="AU32">
        <v>10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19</v>
      </c>
      <c r="BM32">
        <v>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10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0</v>
      </c>
      <c r="CQ32">
        <f>(AC32*BC32*AW32)</f>
        <v>404.43</v>
      </c>
      <c r="CR32">
        <f>((((((ET32*122)*0.3))*BB32-(((EU32*122)*0.3))*BS32)+AE32*BS32)*AV32)</f>
        <v>0</v>
      </c>
      <c r="CS32">
        <f>(AE32*BS32*AV32)</f>
        <v>0</v>
      </c>
      <c r="CT32">
        <f>(AF32*BA32*AV32)</f>
        <v>4095.9059999999999</v>
      </c>
      <c r="CU32">
        <f>AG32</f>
        <v>0</v>
      </c>
      <c r="CV32">
        <f>(AH32*AV32)</f>
        <v>14.64</v>
      </c>
      <c r="CW32">
        <f t="shared" ref="CW32:CX35" si="29">AI32</f>
        <v>0</v>
      </c>
      <c r="CX32">
        <f t="shared" si="29"/>
        <v>0</v>
      </c>
      <c r="CY32">
        <f>((S32*BZ32)/100)</f>
        <v>0</v>
      </c>
      <c r="CZ32">
        <f>((S32*CA32)/100)</f>
        <v>0</v>
      </c>
      <c r="DC32" t="s">
        <v>3</v>
      </c>
      <c r="DD32" t="s">
        <v>20</v>
      </c>
      <c r="DE32" t="s">
        <v>20</v>
      </c>
      <c r="DF32" t="s">
        <v>20</v>
      </c>
      <c r="DG32" t="s">
        <v>20</v>
      </c>
      <c r="DH32" t="s">
        <v>3</v>
      </c>
      <c r="DI32" t="s">
        <v>20</v>
      </c>
      <c r="DJ32" t="s">
        <v>20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18</v>
      </c>
      <c r="DW32" t="s">
        <v>18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75226705</v>
      </c>
      <c r="EF32">
        <v>1</v>
      </c>
      <c r="EG32" t="s">
        <v>21</v>
      </c>
      <c r="EH32">
        <v>0</v>
      </c>
      <c r="EI32" t="s">
        <v>3</v>
      </c>
      <c r="EJ32">
        <v>4</v>
      </c>
      <c r="EK32">
        <v>0</v>
      </c>
      <c r="EL32" t="s">
        <v>22</v>
      </c>
      <c r="EM32" t="s">
        <v>23</v>
      </c>
      <c r="EO32" t="s">
        <v>3</v>
      </c>
      <c r="EQ32">
        <v>0</v>
      </c>
      <c r="ER32">
        <v>122.96</v>
      </c>
      <c r="ES32">
        <v>11.05</v>
      </c>
      <c r="ET32">
        <v>0</v>
      </c>
      <c r="EU32">
        <v>0</v>
      </c>
      <c r="EV32">
        <v>111.91</v>
      </c>
      <c r="EW32">
        <v>0.4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70</v>
      </c>
      <c r="FY32">
        <v>10</v>
      </c>
      <c r="GA32" t="s">
        <v>3</v>
      </c>
      <c r="GD32">
        <v>0</v>
      </c>
      <c r="GF32">
        <v>-1998134894</v>
      </c>
      <c r="GG32">
        <v>2</v>
      </c>
      <c r="GH32">
        <v>1</v>
      </c>
      <c r="GI32">
        <v>-2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0</v>
      </c>
      <c r="GN32">
        <f>IF(OR(BI32=0,BI32=1),GM32-GX32,0)</f>
        <v>0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5">
      <c r="A33">
        <v>18</v>
      </c>
      <c r="B33">
        <v>1</v>
      </c>
      <c r="C33">
        <v>4</v>
      </c>
      <c r="E33" t="s">
        <v>24</v>
      </c>
      <c r="F33" t="s">
        <v>25</v>
      </c>
      <c r="G33" t="s">
        <v>26</v>
      </c>
      <c r="H33" t="s">
        <v>27</v>
      </c>
      <c r="I33">
        <f>I32*J33</f>
        <v>0</v>
      </c>
      <c r="J33">
        <v>-0.18300003513333102</v>
      </c>
      <c r="K33">
        <v>-5.0000000000000001E-3</v>
      </c>
      <c r="O33">
        <f>ROUND(CP33,2)</f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 t="shared" si="28"/>
        <v>0</v>
      </c>
      <c r="Y33">
        <f t="shared" si="28"/>
        <v>0</v>
      </c>
      <c r="AA33">
        <v>75541880</v>
      </c>
      <c r="AB33">
        <f>ROUND((AC33+AD33+AF33),6)</f>
        <v>49.83</v>
      </c>
      <c r="AC33">
        <f>ROUND((ES33),6)</f>
        <v>49.83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>ROUND((AP33),6)</f>
        <v>0</v>
      </c>
      <c r="AH33">
        <f>(EW33)</f>
        <v>0</v>
      </c>
      <c r="AI33">
        <f>(EX33)</f>
        <v>0</v>
      </c>
      <c r="AJ33">
        <f>(AS33)</f>
        <v>0</v>
      </c>
      <c r="AK33">
        <v>49.83</v>
      </c>
      <c r="AL33">
        <v>49.83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70</v>
      </c>
      <c r="AU33">
        <v>10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4</v>
      </c>
      <c r="BJ33" t="s">
        <v>28</v>
      </c>
      <c r="BM33">
        <v>0</v>
      </c>
      <c r="BN33">
        <v>0</v>
      </c>
      <c r="BO33" t="s">
        <v>3</v>
      </c>
      <c r="BP33">
        <v>0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10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0</v>
      </c>
      <c r="CQ33">
        <f>(AC33*BC33*AW33)</f>
        <v>49.83</v>
      </c>
      <c r="CR33">
        <f>((((ET33)*BB33-(EU33)*BS33)+AE33*BS33)*AV33)</f>
        <v>0</v>
      </c>
      <c r="CS33">
        <f>(AE33*BS33*AV33)</f>
        <v>0</v>
      </c>
      <c r="CT33">
        <f>(AF33*BA33*AV33)</f>
        <v>0</v>
      </c>
      <c r="CU33">
        <f>AG33</f>
        <v>0</v>
      </c>
      <c r="CV33">
        <f>(AH33*AV33)</f>
        <v>0</v>
      </c>
      <c r="CW33">
        <f t="shared" si="29"/>
        <v>0</v>
      </c>
      <c r="CX33">
        <f t="shared" si="29"/>
        <v>0</v>
      </c>
      <c r="CY33">
        <f>((S33*BZ33)/100)</f>
        <v>0</v>
      </c>
      <c r="CZ33">
        <f>((S33*CA33)/100)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27</v>
      </c>
      <c r="DW33" t="s">
        <v>27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75226705</v>
      </c>
      <c r="EF33">
        <v>1</v>
      </c>
      <c r="EG33" t="s">
        <v>21</v>
      </c>
      <c r="EH33">
        <v>0</v>
      </c>
      <c r="EI33" t="s">
        <v>3</v>
      </c>
      <c r="EJ33">
        <v>4</v>
      </c>
      <c r="EK33">
        <v>0</v>
      </c>
      <c r="EL33" t="s">
        <v>22</v>
      </c>
      <c r="EM33" t="s">
        <v>23</v>
      </c>
      <c r="EO33" t="s">
        <v>3</v>
      </c>
      <c r="EQ33">
        <v>0</v>
      </c>
      <c r="ER33">
        <v>49.83</v>
      </c>
      <c r="ES33">
        <v>49.83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>ROUND(IF(BI33=3,GM33,0),2)</f>
        <v>0</v>
      </c>
      <c r="FS33">
        <v>0</v>
      </c>
      <c r="FX33">
        <v>70</v>
      </c>
      <c r="FY33">
        <v>10</v>
      </c>
      <c r="GA33" t="s">
        <v>3</v>
      </c>
      <c r="GD33">
        <v>0</v>
      </c>
      <c r="GF33">
        <v>973433911</v>
      </c>
      <c r="GG33">
        <v>2</v>
      </c>
      <c r="GH33">
        <v>1</v>
      </c>
      <c r="GI33">
        <v>-2</v>
      </c>
      <c r="GJ33">
        <v>0</v>
      </c>
      <c r="GK33">
        <f>ROUND(R33*(R12)/100,2)</f>
        <v>0</v>
      </c>
      <c r="GL33">
        <f>ROUND(IF(AND(BH33=3,BI33=3,FS33&lt;&gt;0),P33,0),2)</f>
        <v>0</v>
      </c>
      <c r="GM33">
        <f>ROUND(O33+X33+Y33+GK33,2)+GX33</f>
        <v>0</v>
      </c>
      <c r="GN33">
        <f>IF(OR(BI33=0,BI33=1),GM33-GX33,0)</f>
        <v>0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20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5">
      <c r="A34">
        <v>17</v>
      </c>
      <c r="B34">
        <v>1</v>
      </c>
      <c r="C34">
        <f>ROW(SmtRes!A7)</f>
        <v>7</v>
      </c>
      <c r="D34">
        <f>ROW(EtalonRes!A7)</f>
        <v>7</v>
      </c>
      <c r="E34" t="s">
        <v>29</v>
      </c>
      <c r="F34" t="s">
        <v>30</v>
      </c>
      <c r="G34" t="s">
        <v>31</v>
      </c>
      <c r="H34" t="s">
        <v>18</v>
      </c>
      <c r="O34">
        <f>ROUND(CP34,2)</f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>ROUND(CU34*I34,2)</f>
        <v>0</v>
      </c>
      <c r="U34">
        <f>CV34*I34</f>
        <v>0</v>
      </c>
      <c r="V34">
        <f>CW34*I34</f>
        <v>0</v>
      </c>
      <c r="W34">
        <f>ROUND(CX34*I34,2)</f>
        <v>0</v>
      </c>
      <c r="X34">
        <f t="shared" si="28"/>
        <v>0</v>
      </c>
      <c r="Y34">
        <f t="shared" si="28"/>
        <v>0</v>
      </c>
      <c r="AA34">
        <v>75541880</v>
      </c>
      <c r="AB34">
        <f>ROUND((AC34+AD34+AF34),6)</f>
        <v>9791.9639999999999</v>
      </c>
      <c r="AC34">
        <f>ROUND((((ES34*122)*0.3)),6)</f>
        <v>166.53</v>
      </c>
      <c r="AD34">
        <f>ROUND((((((ET34*122)*0.3))-(((EU34*122)*0.3)))+AE34),6)</f>
        <v>0</v>
      </c>
      <c r="AE34">
        <f>ROUND((((EU34*122)*0.3)),6)</f>
        <v>0</v>
      </c>
      <c r="AF34">
        <f>ROUND((((EV34*122)*0.3)),6)</f>
        <v>9625.4339999999993</v>
      </c>
      <c r="AG34">
        <f>ROUND((AP34),6)</f>
        <v>0</v>
      </c>
      <c r="AH34">
        <f>(((EW34*122)*0.3))</f>
        <v>34.403999999999996</v>
      </c>
      <c r="AI34">
        <f>(((EX34*122)*0.3))</f>
        <v>0</v>
      </c>
      <c r="AJ34">
        <f>(AS34)</f>
        <v>0</v>
      </c>
      <c r="AK34">
        <v>267.54000000000002</v>
      </c>
      <c r="AL34">
        <v>4.55</v>
      </c>
      <c r="AM34">
        <v>0</v>
      </c>
      <c r="AN34">
        <v>0</v>
      </c>
      <c r="AO34">
        <v>262.99</v>
      </c>
      <c r="AP34">
        <v>0</v>
      </c>
      <c r="AQ34">
        <v>0.94</v>
      </c>
      <c r="AR34">
        <v>0</v>
      </c>
      <c r="AS34">
        <v>0</v>
      </c>
      <c r="AT34">
        <v>70</v>
      </c>
      <c r="AU34">
        <v>10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4</v>
      </c>
      <c r="BJ34" t="s">
        <v>32</v>
      </c>
      <c r="BM34">
        <v>0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70</v>
      </c>
      <c r="CA34">
        <v>10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(P34+Q34+S34)</f>
        <v>0</v>
      </c>
      <c r="CQ34">
        <f>(AC34*BC34*AW34)</f>
        <v>166.53</v>
      </c>
      <c r="CR34">
        <f>((((((ET34*122)*0.3))*BB34-(((EU34*122)*0.3))*BS34)+AE34*BS34)*AV34)</f>
        <v>0</v>
      </c>
      <c r="CS34">
        <f>(AE34*BS34*AV34)</f>
        <v>0</v>
      </c>
      <c r="CT34">
        <f>(AF34*BA34*AV34)</f>
        <v>9625.4339999999993</v>
      </c>
      <c r="CU34">
        <f>AG34</f>
        <v>0</v>
      </c>
      <c r="CV34">
        <f>(AH34*AV34)</f>
        <v>34.403999999999996</v>
      </c>
      <c r="CW34">
        <f t="shared" si="29"/>
        <v>0</v>
      </c>
      <c r="CX34">
        <f t="shared" si="29"/>
        <v>0</v>
      </c>
      <c r="CY34">
        <f>((S34*BZ34)/100)</f>
        <v>0</v>
      </c>
      <c r="CZ34">
        <f>((S34*CA34)/100)</f>
        <v>0</v>
      </c>
      <c r="DC34" t="s">
        <v>3</v>
      </c>
      <c r="DD34" t="s">
        <v>20</v>
      </c>
      <c r="DE34" t="s">
        <v>20</v>
      </c>
      <c r="DF34" t="s">
        <v>20</v>
      </c>
      <c r="DG34" t="s">
        <v>20</v>
      </c>
      <c r="DH34" t="s">
        <v>3</v>
      </c>
      <c r="DI34" t="s">
        <v>20</v>
      </c>
      <c r="DJ34" t="s">
        <v>20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18</v>
      </c>
      <c r="DW34" t="s">
        <v>18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75226705</v>
      </c>
      <c r="EF34">
        <v>1</v>
      </c>
      <c r="EG34" t="s">
        <v>21</v>
      </c>
      <c r="EH34">
        <v>0</v>
      </c>
      <c r="EI34" t="s">
        <v>3</v>
      </c>
      <c r="EJ34">
        <v>4</v>
      </c>
      <c r="EK34">
        <v>0</v>
      </c>
      <c r="EL34" t="s">
        <v>22</v>
      </c>
      <c r="EM34" t="s">
        <v>23</v>
      </c>
      <c r="EO34" t="s">
        <v>3</v>
      </c>
      <c r="EQ34">
        <v>0</v>
      </c>
      <c r="ER34">
        <v>267.54000000000002</v>
      </c>
      <c r="ES34">
        <v>4.55</v>
      </c>
      <c r="ET34">
        <v>0</v>
      </c>
      <c r="EU34">
        <v>0</v>
      </c>
      <c r="EV34">
        <v>262.99</v>
      </c>
      <c r="EW34">
        <v>0.94</v>
      </c>
      <c r="EX34">
        <v>0</v>
      </c>
      <c r="EY34">
        <v>0</v>
      </c>
      <c r="FQ34">
        <v>0</v>
      </c>
      <c r="FR34">
        <f>ROUND(IF(BI34=3,GM34,0),2)</f>
        <v>0</v>
      </c>
      <c r="FS34">
        <v>0</v>
      </c>
      <c r="FX34">
        <v>70</v>
      </c>
      <c r="FY34">
        <v>10</v>
      </c>
      <c r="GA34" t="s">
        <v>3</v>
      </c>
      <c r="GD34">
        <v>0</v>
      </c>
      <c r="GF34">
        <v>544866581</v>
      </c>
      <c r="GG34">
        <v>2</v>
      </c>
      <c r="GH34">
        <v>1</v>
      </c>
      <c r="GI34">
        <v>-2</v>
      </c>
      <c r="GJ34">
        <v>0</v>
      </c>
      <c r="GK34">
        <f>ROUND(R34*(R12)/100,2)</f>
        <v>0</v>
      </c>
      <c r="GL34">
        <f>ROUND(IF(AND(BH34=3,BI34=3,FS34&lt;&gt;0),P34,0),2)</f>
        <v>0</v>
      </c>
      <c r="GM34">
        <f>ROUND(O34+X34+Y34+GK34,2)+GX34</f>
        <v>0</v>
      </c>
      <c r="GN34">
        <f>IF(OR(BI34=0,BI34=1),GM34-GX34,0)</f>
        <v>0</v>
      </c>
      <c r="GO34">
        <f>IF(BI34=2,GM34-GX34,0)</f>
        <v>0</v>
      </c>
      <c r="GP34">
        <f>IF(BI34=4,GM34-GX34,0)</f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5">
      <c r="A35">
        <v>18</v>
      </c>
      <c r="B35">
        <v>1</v>
      </c>
      <c r="C35">
        <v>7</v>
      </c>
      <c r="E35" t="s">
        <v>33</v>
      </c>
      <c r="F35" t="s">
        <v>25</v>
      </c>
      <c r="G35" t="s">
        <v>26</v>
      </c>
      <c r="H35" t="s">
        <v>27</v>
      </c>
      <c r="I35">
        <f>I34*J35</f>
        <v>0</v>
      </c>
      <c r="J35">
        <v>-0.36599998744956291</v>
      </c>
      <c r="K35">
        <v>-0.01</v>
      </c>
      <c r="O35">
        <f>ROUND(CP35,2)</f>
        <v>0</v>
      </c>
      <c r="P35">
        <f>ROUND(CQ35*I35,2)</f>
        <v>0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>ROUND(CU35*I35,2)</f>
        <v>0</v>
      </c>
      <c r="U35">
        <f>CV35*I35</f>
        <v>0</v>
      </c>
      <c r="V35">
        <f>CW35*I35</f>
        <v>0</v>
      </c>
      <c r="W35">
        <f>ROUND(CX35*I35,2)</f>
        <v>0</v>
      </c>
      <c r="X35">
        <f t="shared" si="28"/>
        <v>0</v>
      </c>
      <c r="Y35">
        <f t="shared" si="28"/>
        <v>0</v>
      </c>
      <c r="AA35">
        <v>75541880</v>
      </c>
      <c r="AB35">
        <f>ROUND((AC35+AD35+AF35),6)</f>
        <v>49.83</v>
      </c>
      <c r="AC35">
        <f>ROUND((ES35),6)</f>
        <v>49.83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>ROUND((AP35),6)</f>
        <v>0</v>
      </c>
      <c r="AH35">
        <f>(EW35)</f>
        <v>0</v>
      </c>
      <c r="AI35">
        <f>(EX35)</f>
        <v>0</v>
      </c>
      <c r="AJ35">
        <f>(AS35)</f>
        <v>0</v>
      </c>
      <c r="AK35">
        <v>49.83</v>
      </c>
      <c r="AL35">
        <v>49.83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70</v>
      </c>
      <c r="AU35">
        <v>10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4</v>
      </c>
      <c r="BJ35" t="s">
        <v>28</v>
      </c>
      <c r="BM35">
        <v>0</v>
      </c>
      <c r="BN35">
        <v>0</v>
      </c>
      <c r="BO35" t="s">
        <v>3</v>
      </c>
      <c r="BP35">
        <v>0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70</v>
      </c>
      <c r="CA35">
        <v>10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0</v>
      </c>
      <c r="CQ35">
        <f>(AC35*BC35*AW35)</f>
        <v>49.83</v>
      </c>
      <c r="CR35">
        <f>((((ET35)*BB35-(EU35)*BS35)+AE35*BS35)*AV35)</f>
        <v>0</v>
      </c>
      <c r="CS35">
        <f>(AE35*BS35*AV35)</f>
        <v>0</v>
      </c>
      <c r="CT35">
        <f>(AF35*BA35*AV35)</f>
        <v>0</v>
      </c>
      <c r="CU35">
        <f>AG35</f>
        <v>0</v>
      </c>
      <c r="CV35">
        <f>(AH35*AV35)</f>
        <v>0</v>
      </c>
      <c r="CW35">
        <f t="shared" si="29"/>
        <v>0</v>
      </c>
      <c r="CX35">
        <f t="shared" si="29"/>
        <v>0</v>
      </c>
      <c r="CY35">
        <f>((S35*BZ35)/100)</f>
        <v>0</v>
      </c>
      <c r="CZ35">
        <f>((S35*CA35)/100)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27</v>
      </c>
      <c r="DW35" t="s">
        <v>27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75226705</v>
      </c>
      <c r="EF35">
        <v>1</v>
      </c>
      <c r="EG35" t="s">
        <v>21</v>
      </c>
      <c r="EH35">
        <v>0</v>
      </c>
      <c r="EI35" t="s">
        <v>3</v>
      </c>
      <c r="EJ35">
        <v>4</v>
      </c>
      <c r="EK35">
        <v>0</v>
      </c>
      <c r="EL35" t="s">
        <v>22</v>
      </c>
      <c r="EM35" t="s">
        <v>23</v>
      </c>
      <c r="EO35" t="s">
        <v>3</v>
      </c>
      <c r="EQ35">
        <v>0</v>
      </c>
      <c r="ER35">
        <v>49.83</v>
      </c>
      <c r="ES35">
        <v>49.83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>ROUND(IF(BI35=3,GM35,0),2)</f>
        <v>0</v>
      </c>
      <c r="FS35">
        <v>0</v>
      </c>
      <c r="FX35">
        <v>70</v>
      </c>
      <c r="FY35">
        <v>10</v>
      </c>
      <c r="GA35" t="s">
        <v>3</v>
      </c>
      <c r="GD35">
        <v>0</v>
      </c>
      <c r="GF35">
        <v>973433911</v>
      </c>
      <c r="GG35">
        <v>2</v>
      </c>
      <c r="GH35">
        <v>1</v>
      </c>
      <c r="GI35">
        <v>-2</v>
      </c>
      <c r="GJ35">
        <v>0</v>
      </c>
      <c r="GK35">
        <f>ROUND(R35*(R12)/100,2)</f>
        <v>0</v>
      </c>
      <c r="GL35">
        <f>ROUND(IF(AND(BH35=3,BI35=3,FS35&lt;&gt;0),P35,0),2)</f>
        <v>0</v>
      </c>
      <c r="GM35">
        <f>ROUND(O35+X35+Y35+GK35,2)+GX35</f>
        <v>0</v>
      </c>
      <c r="GN35">
        <f>IF(OR(BI35=0,BI35=1),GM35-GX35,0)</f>
        <v>0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20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45" ht="13" x14ac:dyDescent="0.3">
      <c r="A37" s="2">
        <v>51</v>
      </c>
      <c r="B37" s="2">
        <f>B28</f>
        <v>1</v>
      </c>
      <c r="C37" s="2">
        <f>A28</f>
        <v>5</v>
      </c>
      <c r="D37" s="2">
        <f>ROW(A28)</f>
        <v>28</v>
      </c>
      <c r="E37" s="2"/>
      <c r="F37" s="2" t="str">
        <f>IF(F28&lt;&gt;"",F28,"")</f>
        <v/>
      </c>
      <c r="G37" s="2" t="str">
        <f>IF(G28&lt;&gt;"",G28,"")</f>
        <v>Стены, потолки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30">ROUND(AB37,2)</f>
        <v>0</v>
      </c>
      <c r="P37" s="2">
        <f t="shared" si="30"/>
        <v>0</v>
      </c>
      <c r="Q37" s="2">
        <f t="shared" si="30"/>
        <v>0</v>
      </c>
      <c r="R37" s="2">
        <f t="shared" si="30"/>
        <v>0</v>
      </c>
      <c r="S37" s="2">
        <f t="shared" si="30"/>
        <v>0</v>
      </c>
      <c r="T37" s="2">
        <f t="shared" si="30"/>
        <v>0</v>
      </c>
      <c r="U37" s="2">
        <f>AH37</f>
        <v>0</v>
      </c>
      <c r="V37" s="2">
        <f>AI37</f>
        <v>0</v>
      </c>
      <c r="W37" s="2">
        <f>ROUND(AJ37,2)</f>
        <v>0</v>
      </c>
      <c r="X37" s="2">
        <f>ROUND(AK37,2)</f>
        <v>0</v>
      </c>
      <c r="Y37" s="2">
        <f>ROUND(AL37,2)</f>
        <v>0</v>
      </c>
      <c r="Z37" s="2"/>
      <c r="AA37" s="2"/>
      <c r="AB37" s="2">
        <f>ROUND(SUMIF(AA32:AA35,"=75541880",O32:O35),2)</f>
        <v>0</v>
      </c>
      <c r="AC37" s="2">
        <f>ROUND(SUMIF(AA32:AA35,"=75541880",P32:P35),2)</f>
        <v>0</v>
      </c>
      <c r="AD37" s="2">
        <f>ROUND(SUMIF(AA32:AA35,"=75541880",Q32:Q35),2)</f>
        <v>0</v>
      </c>
      <c r="AE37" s="2">
        <f>ROUND(SUMIF(AA32:AA35,"=75541880",R32:R35),2)</f>
        <v>0</v>
      </c>
      <c r="AF37" s="2">
        <f>ROUND(SUMIF(AA32:AA35,"=75541880",S32:S35),2)</f>
        <v>0</v>
      </c>
      <c r="AG37" s="2">
        <f>ROUND(SUMIF(AA32:AA35,"=75541880",T32:T35),2)</f>
        <v>0</v>
      </c>
      <c r="AH37" s="2">
        <f>SUMIF(AA32:AA35,"=75541880",U32:U35)</f>
        <v>0</v>
      </c>
      <c r="AI37" s="2">
        <f>SUMIF(AA32:AA35,"=75541880",V32:V35)</f>
        <v>0</v>
      </c>
      <c r="AJ37" s="2">
        <f>ROUND(SUMIF(AA32:AA35,"=75541880",W32:W35),2)</f>
        <v>0</v>
      </c>
      <c r="AK37" s="2">
        <f>ROUND(SUMIF(AA32:AA35,"=75541880",X32:X35),2)</f>
        <v>0</v>
      </c>
      <c r="AL37" s="2">
        <f>ROUND(SUMIF(AA32:AA35,"=75541880",Y32:Y35),2)</f>
        <v>0</v>
      </c>
      <c r="AM37" s="2"/>
      <c r="AN37" s="2"/>
      <c r="AO37" s="2">
        <f t="shared" ref="AO37:BD37" si="31">ROUND(BX37,2)</f>
        <v>0</v>
      </c>
      <c r="AP37" s="2">
        <f t="shared" si="31"/>
        <v>0</v>
      </c>
      <c r="AQ37" s="2">
        <f t="shared" si="31"/>
        <v>0</v>
      </c>
      <c r="AR37" s="2">
        <f t="shared" si="31"/>
        <v>0</v>
      </c>
      <c r="AS37" s="2">
        <f t="shared" si="31"/>
        <v>0</v>
      </c>
      <c r="AT37" s="2">
        <f t="shared" si="31"/>
        <v>0</v>
      </c>
      <c r="AU37" s="2">
        <f t="shared" si="31"/>
        <v>0</v>
      </c>
      <c r="AV37" s="2">
        <f t="shared" si="31"/>
        <v>0</v>
      </c>
      <c r="AW37" s="2">
        <f t="shared" si="31"/>
        <v>0</v>
      </c>
      <c r="AX37" s="2">
        <f t="shared" si="31"/>
        <v>0</v>
      </c>
      <c r="AY37" s="2">
        <f t="shared" si="31"/>
        <v>0</v>
      </c>
      <c r="AZ37" s="2">
        <f t="shared" si="31"/>
        <v>0</v>
      </c>
      <c r="BA37" s="2">
        <f t="shared" si="31"/>
        <v>0</v>
      </c>
      <c r="BB37" s="2">
        <f t="shared" si="31"/>
        <v>0</v>
      </c>
      <c r="BC37" s="2">
        <f t="shared" si="31"/>
        <v>0</v>
      </c>
      <c r="BD37" s="2">
        <f t="shared" si="31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ROUND(SUMIF(AA32:AA35,"=75541880",FQ32:FQ35),2)</f>
        <v>0</v>
      </c>
      <c r="BY37" s="2">
        <f>ROUND(SUMIF(AA32:AA35,"=75541880",FR32:FR35),2)</f>
        <v>0</v>
      </c>
      <c r="BZ37" s="2">
        <f>ROUND(SUMIF(AA32:AA35,"=75541880",GL32:GL35),2)</f>
        <v>0</v>
      </c>
      <c r="CA37" s="2">
        <f>ROUND(SUMIF(AA32:AA35,"=75541880",GM32:GM35),2)</f>
        <v>0</v>
      </c>
      <c r="CB37" s="2">
        <f>ROUND(SUMIF(AA32:AA35,"=75541880",GN32:GN35),2)</f>
        <v>0</v>
      </c>
      <c r="CC37" s="2">
        <f>ROUND(SUMIF(AA32:AA35,"=75541880",GO32:GO35),2)</f>
        <v>0</v>
      </c>
      <c r="CD37" s="2">
        <f>ROUND(SUMIF(AA32:AA35,"=75541880",GP32:GP35),2)</f>
        <v>0</v>
      </c>
      <c r="CE37" s="2">
        <f>AC37-BX37</f>
        <v>0</v>
      </c>
      <c r="CF37" s="2">
        <f>AC37-BY37</f>
        <v>0</v>
      </c>
      <c r="CG37" s="2">
        <f>BX37-BZ37</f>
        <v>0</v>
      </c>
      <c r="CH37" s="2">
        <f>AC37-BX37-BY37+BZ37</f>
        <v>0</v>
      </c>
      <c r="CI37" s="2">
        <f>BY37-BZ37</f>
        <v>0</v>
      </c>
      <c r="CJ37" s="2">
        <f>ROUND(SUMIF(AA32:AA35,"=75541880",GX32:GX35),2)</f>
        <v>0</v>
      </c>
      <c r="CK37" s="2">
        <f>ROUND(SUMIF(AA32:AA35,"=75541880",GY32:GY35),2)</f>
        <v>0</v>
      </c>
      <c r="CL37" s="2">
        <f>ROUND(SUMIF(AA32:AA35,"=75541880",GZ32:GZ35),2)</f>
        <v>0</v>
      </c>
      <c r="CM37" s="2">
        <f>ROUND(SUMIF(AA32:AA35,"=75541880",HD32:HD35),2)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ht="13" x14ac:dyDescent="0.3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0</v>
      </c>
      <c r="G39" s="4" t="s">
        <v>34</v>
      </c>
      <c r="H39" s="4" t="s">
        <v>35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168534.52</v>
      </c>
      <c r="X39" s="4">
        <v>1</v>
      </c>
      <c r="Y39" s="4">
        <v>168534.52</v>
      </c>
      <c r="Z39" s="4"/>
      <c r="AA39" s="4"/>
      <c r="AB39" s="4"/>
    </row>
    <row r="40" spans="1:245" ht="13" x14ac:dyDescent="0.3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0</v>
      </c>
      <c r="G40" s="4" t="s">
        <v>36</v>
      </c>
      <c r="H40" s="4" t="s">
        <v>37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3488.31</v>
      </c>
      <c r="X40" s="4">
        <v>1</v>
      </c>
      <c r="Y40" s="4">
        <v>3488.31</v>
      </c>
      <c r="Z40" s="4"/>
      <c r="AA40" s="4"/>
      <c r="AB40" s="4"/>
    </row>
    <row r="41" spans="1:245" ht="13" x14ac:dyDescent="0.3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38</v>
      </c>
      <c r="H41" s="4" t="s">
        <v>39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ht="13" x14ac:dyDescent="0.3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0</v>
      </c>
      <c r="G42" s="4" t="s">
        <v>40</v>
      </c>
      <c r="H42" s="4" t="s">
        <v>41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3488.31</v>
      </c>
      <c r="X42" s="4">
        <v>1</v>
      </c>
      <c r="Y42" s="4">
        <v>3488.31</v>
      </c>
      <c r="Z42" s="4"/>
      <c r="AA42" s="4"/>
      <c r="AB42" s="4"/>
    </row>
    <row r="43" spans="1:245" ht="13" x14ac:dyDescent="0.3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0</v>
      </c>
      <c r="G43" s="4" t="s">
        <v>42</v>
      </c>
      <c r="H43" s="4" t="s">
        <v>43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3488.31</v>
      </c>
      <c r="X43" s="4">
        <v>1</v>
      </c>
      <c r="Y43" s="4">
        <v>3488.31</v>
      </c>
      <c r="Z43" s="4"/>
      <c r="AA43" s="4"/>
      <c r="AB43" s="4"/>
    </row>
    <row r="44" spans="1:245" ht="13" x14ac:dyDescent="0.3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44</v>
      </c>
      <c r="H44" s="4" t="s">
        <v>45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ht="13" x14ac:dyDescent="0.3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0</v>
      </c>
      <c r="G45" s="4" t="s">
        <v>46</v>
      </c>
      <c r="H45" s="4" t="s">
        <v>47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3488.31</v>
      </c>
      <c r="X45" s="4">
        <v>1</v>
      </c>
      <c r="Y45" s="4">
        <v>3488.31</v>
      </c>
      <c r="Z45" s="4"/>
      <c r="AA45" s="4"/>
      <c r="AB45" s="4"/>
    </row>
    <row r="46" spans="1:245" ht="13" x14ac:dyDescent="0.3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48</v>
      </c>
      <c r="H46" s="4" t="s">
        <v>49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ht="13" x14ac:dyDescent="0.3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50</v>
      </c>
      <c r="H47" s="4" t="s">
        <v>51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ht="13" x14ac:dyDescent="0.3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52</v>
      </c>
      <c r="H48" s="4" t="s">
        <v>53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ht="13" x14ac:dyDescent="0.3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0</v>
      </c>
      <c r="G49" s="4" t="s">
        <v>54</v>
      </c>
      <c r="H49" s="4" t="s">
        <v>55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ht="13" x14ac:dyDescent="0.3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56</v>
      </c>
      <c r="H50" s="4" t="s">
        <v>57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ht="13" x14ac:dyDescent="0.3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58</v>
      </c>
      <c r="H51" s="4" t="s">
        <v>59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ht="13" x14ac:dyDescent="0.3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0</v>
      </c>
      <c r="G52" s="4" t="s">
        <v>60</v>
      </c>
      <c r="H52" s="4" t="s">
        <v>61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165046.21</v>
      </c>
      <c r="X52" s="4">
        <v>1</v>
      </c>
      <c r="Y52" s="4">
        <v>165046.21</v>
      </c>
      <c r="Z52" s="4"/>
      <c r="AA52" s="4"/>
      <c r="AB52" s="4"/>
    </row>
    <row r="53" spans="1:28" ht="13" x14ac:dyDescent="0.3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62</v>
      </c>
      <c r="H53" s="4" t="s">
        <v>63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ht="13" x14ac:dyDescent="0.3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0</v>
      </c>
      <c r="G54" s="4" t="s">
        <v>64</v>
      </c>
      <c r="H54" s="4" t="s">
        <v>65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ht="13" x14ac:dyDescent="0.3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66</v>
      </c>
      <c r="H55" s="4" t="s">
        <v>67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ht="13" x14ac:dyDescent="0.3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68</v>
      </c>
      <c r="H56" s="4" t="s">
        <v>69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300571.49</v>
      </c>
      <c r="X56" s="4">
        <v>1</v>
      </c>
      <c r="Y56" s="4">
        <v>300571.49</v>
      </c>
      <c r="Z56" s="4"/>
      <c r="AA56" s="4"/>
      <c r="AB56" s="4"/>
    </row>
    <row r="57" spans="1:28" ht="13" x14ac:dyDescent="0.3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70</v>
      </c>
      <c r="H57" s="4" t="s">
        <v>71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ht="13" x14ac:dyDescent="0.3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72</v>
      </c>
      <c r="H58" s="4" t="s">
        <v>73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ht="13" x14ac:dyDescent="0.3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Source!U37</f>
        <v>0</v>
      </c>
      <c r="G59" s="4" t="s">
        <v>74</v>
      </c>
      <c r="H59" s="4" t="s">
        <v>75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589.92165480000006</v>
      </c>
      <c r="X59" s="4">
        <v>1</v>
      </c>
      <c r="Y59" s="4">
        <v>589.92165480000006</v>
      </c>
      <c r="Z59" s="4"/>
      <c r="AA59" s="4"/>
      <c r="AB59" s="4"/>
    </row>
    <row r="60" spans="1:28" ht="13" x14ac:dyDescent="0.3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Source!V37</f>
        <v>0</v>
      </c>
      <c r="G60" s="4" t="s">
        <v>76</v>
      </c>
      <c r="H60" s="4" t="s">
        <v>77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ht="13" x14ac:dyDescent="0.3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78</v>
      </c>
      <c r="H61" s="4" t="s">
        <v>79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ht="13" x14ac:dyDescent="0.3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80</v>
      </c>
      <c r="H62" s="4" t="s">
        <v>81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ht="13" x14ac:dyDescent="0.3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0</v>
      </c>
      <c r="G63" s="4" t="s">
        <v>82</v>
      </c>
      <c r="H63" s="4" t="s">
        <v>83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115532.35</v>
      </c>
      <c r="X63" s="4">
        <v>1</v>
      </c>
      <c r="Y63" s="4">
        <v>115532.35</v>
      </c>
      <c r="Z63" s="4"/>
      <c r="AA63" s="4"/>
      <c r="AB63" s="4"/>
    </row>
    <row r="64" spans="1:28" ht="13" x14ac:dyDescent="0.3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0</v>
      </c>
      <c r="G64" s="4" t="s">
        <v>84</v>
      </c>
      <c r="H64" s="4" t="s">
        <v>85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16504.62</v>
      </c>
      <c r="X64" s="4">
        <v>1</v>
      </c>
      <c r="Y64" s="4">
        <v>16504.62</v>
      </c>
      <c r="Z64" s="4"/>
      <c r="AA64" s="4"/>
      <c r="AB64" s="4"/>
    </row>
    <row r="65" spans="1:245" ht="13" x14ac:dyDescent="0.3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0</v>
      </c>
      <c r="G65" s="4" t="s">
        <v>86</v>
      </c>
      <c r="H65" s="4" t="s">
        <v>87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300571.49</v>
      </c>
      <c r="X65" s="4">
        <v>1</v>
      </c>
      <c r="Y65" s="4">
        <v>300571.49</v>
      </c>
      <c r="Z65" s="4"/>
      <c r="AA65" s="4"/>
      <c r="AB65" s="4"/>
    </row>
    <row r="67" spans="1:245" ht="13" x14ac:dyDescent="0.3">
      <c r="A67" s="1">
        <v>5</v>
      </c>
      <c r="B67" s="1">
        <v>1</v>
      </c>
      <c r="C67" s="1"/>
      <c r="D67" s="1">
        <f>ROW(A74)</f>
        <v>74</v>
      </c>
      <c r="E67" s="1"/>
      <c r="F67" s="1" t="s">
        <v>3</v>
      </c>
      <c r="G67" s="1" t="s">
        <v>88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ht="13" x14ac:dyDescent="0.3">
      <c r="A69" s="2">
        <v>52</v>
      </c>
      <c r="B69" s="2">
        <f t="shared" ref="B69:G69" si="32">B74</f>
        <v>1</v>
      </c>
      <c r="C69" s="2">
        <f t="shared" si="32"/>
        <v>5</v>
      </c>
      <c r="D69" s="2">
        <f t="shared" si="32"/>
        <v>67</v>
      </c>
      <c r="E69" s="2">
        <f t="shared" si="32"/>
        <v>0</v>
      </c>
      <c r="F69" s="2" t="str">
        <f t="shared" si="32"/>
        <v/>
      </c>
      <c r="G69" s="2" t="str">
        <f t="shared" si="32"/>
        <v>Лестничные марши и площадки</v>
      </c>
      <c r="H69" s="2"/>
      <c r="I69" s="2"/>
      <c r="J69" s="2"/>
      <c r="K69" s="2"/>
      <c r="L69" s="2"/>
      <c r="M69" s="2"/>
      <c r="N69" s="2"/>
      <c r="O69" s="2">
        <f t="shared" ref="O69:AT69" si="33">O74</f>
        <v>322051.75</v>
      </c>
      <c r="P69" s="2">
        <f t="shared" si="33"/>
        <v>6540.55</v>
      </c>
      <c r="Q69" s="2">
        <f t="shared" si="33"/>
        <v>0</v>
      </c>
      <c r="R69" s="2">
        <f t="shared" si="33"/>
        <v>0</v>
      </c>
      <c r="S69" s="2">
        <f t="shared" si="33"/>
        <v>315511.2</v>
      </c>
      <c r="T69" s="2">
        <f t="shared" si="33"/>
        <v>0</v>
      </c>
      <c r="U69" s="2">
        <f t="shared" si="33"/>
        <v>1127.7239579999998</v>
      </c>
      <c r="V69" s="2">
        <f t="shared" si="33"/>
        <v>0</v>
      </c>
      <c r="W69" s="2">
        <f t="shared" si="33"/>
        <v>0</v>
      </c>
      <c r="X69" s="2">
        <f t="shared" si="33"/>
        <v>220857.84</v>
      </c>
      <c r="Y69" s="2">
        <f t="shared" si="33"/>
        <v>31551.119999999999</v>
      </c>
      <c r="Z69" s="2">
        <f t="shared" si="33"/>
        <v>0</v>
      </c>
      <c r="AA69" s="2">
        <f t="shared" si="33"/>
        <v>0</v>
      </c>
      <c r="AB69" s="2">
        <f t="shared" si="33"/>
        <v>322051.75</v>
      </c>
      <c r="AC69" s="2">
        <f t="shared" si="33"/>
        <v>6540.55</v>
      </c>
      <c r="AD69" s="2">
        <f t="shared" si="33"/>
        <v>0</v>
      </c>
      <c r="AE69" s="2">
        <f t="shared" si="33"/>
        <v>0</v>
      </c>
      <c r="AF69" s="2">
        <f t="shared" si="33"/>
        <v>315511.2</v>
      </c>
      <c r="AG69" s="2">
        <f t="shared" si="33"/>
        <v>0</v>
      </c>
      <c r="AH69" s="2">
        <f t="shared" si="33"/>
        <v>1127.7239579999998</v>
      </c>
      <c r="AI69" s="2">
        <f t="shared" si="33"/>
        <v>0</v>
      </c>
      <c r="AJ69" s="2">
        <f t="shared" si="33"/>
        <v>0</v>
      </c>
      <c r="AK69" s="2">
        <f t="shared" si="33"/>
        <v>220857.84</v>
      </c>
      <c r="AL69" s="2">
        <f t="shared" si="33"/>
        <v>31551.119999999999</v>
      </c>
      <c r="AM69" s="2">
        <f t="shared" si="33"/>
        <v>0</v>
      </c>
      <c r="AN69" s="2">
        <f t="shared" si="33"/>
        <v>0</v>
      </c>
      <c r="AO69" s="2">
        <f t="shared" si="33"/>
        <v>0</v>
      </c>
      <c r="AP69" s="2">
        <f t="shared" si="33"/>
        <v>0</v>
      </c>
      <c r="AQ69" s="2">
        <f t="shared" si="33"/>
        <v>0</v>
      </c>
      <c r="AR69" s="2">
        <f t="shared" si="33"/>
        <v>574460.71</v>
      </c>
      <c r="AS69" s="2">
        <f t="shared" si="33"/>
        <v>0</v>
      </c>
      <c r="AT69" s="2">
        <f t="shared" si="33"/>
        <v>0</v>
      </c>
      <c r="AU69" s="2">
        <f t="shared" ref="AU69:BZ69" si="34">AU74</f>
        <v>574460.71</v>
      </c>
      <c r="AV69" s="2">
        <f t="shared" si="34"/>
        <v>6540.55</v>
      </c>
      <c r="AW69" s="2">
        <f t="shared" si="34"/>
        <v>6540.55</v>
      </c>
      <c r="AX69" s="2">
        <f t="shared" si="34"/>
        <v>0</v>
      </c>
      <c r="AY69" s="2">
        <f t="shared" si="34"/>
        <v>6540.55</v>
      </c>
      <c r="AZ69" s="2">
        <f t="shared" si="34"/>
        <v>0</v>
      </c>
      <c r="BA69" s="2">
        <f t="shared" si="34"/>
        <v>0</v>
      </c>
      <c r="BB69" s="2">
        <f t="shared" si="34"/>
        <v>0</v>
      </c>
      <c r="BC69" s="2">
        <f t="shared" si="34"/>
        <v>0</v>
      </c>
      <c r="BD69" s="2">
        <f t="shared" si="34"/>
        <v>0</v>
      </c>
      <c r="BE69" s="2">
        <f t="shared" si="34"/>
        <v>0</v>
      </c>
      <c r="BF69" s="2">
        <f t="shared" si="34"/>
        <v>0</v>
      </c>
      <c r="BG69" s="2">
        <f t="shared" si="34"/>
        <v>0</v>
      </c>
      <c r="BH69" s="2">
        <f t="shared" si="34"/>
        <v>0</v>
      </c>
      <c r="BI69" s="2">
        <f t="shared" si="34"/>
        <v>0</v>
      </c>
      <c r="BJ69" s="2">
        <f t="shared" si="34"/>
        <v>0</v>
      </c>
      <c r="BK69" s="2">
        <f t="shared" si="34"/>
        <v>0</v>
      </c>
      <c r="BL69" s="2">
        <f t="shared" si="34"/>
        <v>0</v>
      </c>
      <c r="BM69" s="2">
        <f t="shared" si="34"/>
        <v>0</v>
      </c>
      <c r="BN69" s="2">
        <f t="shared" si="34"/>
        <v>0</v>
      </c>
      <c r="BO69" s="2">
        <f t="shared" si="34"/>
        <v>0</v>
      </c>
      <c r="BP69" s="2">
        <f t="shared" si="34"/>
        <v>0</v>
      </c>
      <c r="BQ69" s="2">
        <f t="shared" si="34"/>
        <v>0</v>
      </c>
      <c r="BR69" s="2">
        <f t="shared" si="34"/>
        <v>0</v>
      </c>
      <c r="BS69" s="2">
        <f t="shared" si="34"/>
        <v>0</v>
      </c>
      <c r="BT69" s="2">
        <f t="shared" si="34"/>
        <v>0</v>
      </c>
      <c r="BU69" s="2">
        <f t="shared" si="34"/>
        <v>0</v>
      </c>
      <c r="BV69" s="2">
        <f t="shared" si="34"/>
        <v>0</v>
      </c>
      <c r="BW69" s="2">
        <f t="shared" si="34"/>
        <v>0</v>
      </c>
      <c r="BX69" s="2">
        <f t="shared" si="34"/>
        <v>0</v>
      </c>
      <c r="BY69" s="2">
        <f t="shared" si="34"/>
        <v>0</v>
      </c>
      <c r="BZ69" s="2">
        <f t="shared" si="34"/>
        <v>0</v>
      </c>
      <c r="CA69" s="2">
        <f t="shared" ref="CA69:DF69" si="35">CA74</f>
        <v>574460.71</v>
      </c>
      <c r="CB69" s="2">
        <f t="shared" si="35"/>
        <v>0</v>
      </c>
      <c r="CC69" s="2">
        <f t="shared" si="35"/>
        <v>0</v>
      </c>
      <c r="CD69" s="2">
        <f t="shared" si="35"/>
        <v>574460.71</v>
      </c>
      <c r="CE69" s="2">
        <f t="shared" si="35"/>
        <v>6540.55</v>
      </c>
      <c r="CF69" s="2">
        <f t="shared" si="35"/>
        <v>6540.55</v>
      </c>
      <c r="CG69" s="2">
        <f t="shared" si="35"/>
        <v>0</v>
      </c>
      <c r="CH69" s="2">
        <f t="shared" si="35"/>
        <v>6540.55</v>
      </c>
      <c r="CI69" s="2">
        <f t="shared" si="35"/>
        <v>0</v>
      </c>
      <c r="CJ69" s="2">
        <f t="shared" si="35"/>
        <v>0</v>
      </c>
      <c r="CK69" s="2">
        <f t="shared" si="35"/>
        <v>0</v>
      </c>
      <c r="CL69" s="2">
        <f t="shared" si="35"/>
        <v>0</v>
      </c>
      <c r="CM69" s="2">
        <f t="shared" si="35"/>
        <v>0</v>
      </c>
      <c r="CN69" s="2">
        <f t="shared" si="35"/>
        <v>0</v>
      </c>
      <c r="CO69" s="2">
        <f t="shared" si="35"/>
        <v>0</v>
      </c>
      <c r="CP69" s="2">
        <f t="shared" si="35"/>
        <v>0</v>
      </c>
      <c r="CQ69" s="2">
        <f t="shared" si="35"/>
        <v>0</v>
      </c>
      <c r="CR69" s="2">
        <f t="shared" si="35"/>
        <v>0</v>
      </c>
      <c r="CS69" s="2">
        <f t="shared" si="35"/>
        <v>0</v>
      </c>
      <c r="CT69" s="2">
        <f t="shared" si="35"/>
        <v>0</v>
      </c>
      <c r="CU69" s="2">
        <f t="shared" si="35"/>
        <v>0</v>
      </c>
      <c r="CV69" s="2">
        <f t="shared" si="35"/>
        <v>0</v>
      </c>
      <c r="CW69" s="2">
        <f t="shared" si="35"/>
        <v>0</v>
      </c>
      <c r="CX69" s="2">
        <f t="shared" si="35"/>
        <v>0</v>
      </c>
      <c r="CY69" s="2">
        <f t="shared" si="35"/>
        <v>0</v>
      </c>
      <c r="CZ69" s="2">
        <f t="shared" si="35"/>
        <v>0</v>
      </c>
      <c r="DA69" s="2">
        <f t="shared" si="35"/>
        <v>0</v>
      </c>
      <c r="DB69" s="2">
        <f t="shared" si="35"/>
        <v>0</v>
      </c>
      <c r="DC69" s="2">
        <f t="shared" si="35"/>
        <v>0</v>
      </c>
      <c r="DD69" s="2">
        <f t="shared" si="35"/>
        <v>0</v>
      </c>
      <c r="DE69" s="2">
        <f t="shared" si="35"/>
        <v>0</v>
      </c>
      <c r="DF69" s="2">
        <f t="shared" si="35"/>
        <v>0</v>
      </c>
      <c r="DG69" s="3">
        <f t="shared" ref="DG69:EL69" si="36">DG74</f>
        <v>0</v>
      </c>
      <c r="DH69" s="3">
        <f t="shared" si="36"/>
        <v>0</v>
      </c>
      <c r="DI69" s="3">
        <f t="shared" si="36"/>
        <v>0</v>
      </c>
      <c r="DJ69" s="3">
        <f t="shared" si="36"/>
        <v>0</v>
      </c>
      <c r="DK69" s="3">
        <f t="shared" si="36"/>
        <v>0</v>
      </c>
      <c r="DL69" s="3">
        <f t="shared" si="36"/>
        <v>0</v>
      </c>
      <c r="DM69" s="3">
        <f t="shared" si="36"/>
        <v>0</v>
      </c>
      <c r="DN69" s="3">
        <f t="shared" si="36"/>
        <v>0</v>
      </c>
      <c r="DO69" s="3">
        <f t="shared" si="36"/>
        <v>0</v>
      </c>
      <c r="DP69" s="3">
        <f t="shared" si="36"/>
        <v>0</v>
      </c>
      <c r="DQ69" s="3">
        <f t="shared" si="36"/>
        <v>0</v>
      </c>
      <c r="DR69" s="3">
        <f t="shared" si="36"/>
        <v>0</v>
      </c>
      <c r="DS69" s="3">
        <f t="shared" si="36"/>
        <v>0</v>
      </c>
      <c r="DT69" s="3">
        <f t="shared" si="36"/>
        <v>0</v>
      </c>
      <c r="DU69" s="3">
        <f t="shared" si="36"/>
        <v>0</v>
      </c>
      <c r="DV69" s="3">
        <f t="shared" si="36"/>
        <v>0</v>
      </c>
      <c r="DW69" s="3">
        <f t="shared" si="36"/>
        <v>0</v>
      </c>
      <c r="DX69" s="3">
        <f t="shared" si="36"/>
        <v>0</v>
      </c>
      <c r="DY69" s="3">
        <f t="shared" si="36"/>
        <v>0</v>
      </c>
      <c r="DZ69" s="3">
        <f t="shared" si="36"/>
        <v>0</v>
      </c>
      <c r="EA69" s="3">
        <f t="shared" si="36"/>
        <v>0</v>
      </c>
      <c r="EB69" s="3">
        <f t="shared" si="36"/>
        <v>0</v>
      </c>
      <c r="EC69" s="3">
        <f t="shared" si="36"/>
        <v>0</v>
      </c>
      <c r="ED69" s="3">
        <f t="shared" si="36"/>
        <v>0</v>
      </c>
      <c r="EE69" s="3">
        <f t="shared" si="36"/>
        <v>0</v>
      </c>
      <c r="EF69" s="3">
        <f t="shared" si="36"/>
        <v>0</v>
      </c>
      <c r="EG69" s="3">
        <f t="shared" si="36"/>
        <v>0</v>
      </c>
      <c r="EH69" s="3">
        <f t="shared" si="36"/>
        <v>0</v>
      </c>
      <c r="EI69" s="3">
        <f t="shared" si="36"/>
        <v>0</v>
      </c>
      <c r="EJ69" s="3">
        <f t="shared" si="36"/>
        <v>0</v>
      </c>
      <c r="EK69" s="3">
        <f t="shared" si="36"/>
        <v>0</v>
      </c>
      <c r="EL69" s="3">
        <f t="shared" si="36"/>
        <v>0</v>
      </c>
      <c r="EM69" s="3">
        <f t="shared" ref="EM69:FR69" si="37">EM74</f>
        <v>0</v>
      </c>
      <c r="EN69" s="3">
        <f t="shared" si="37"/>
        <v>0</v>
      </c>
      <c r="EO69" s="3">
        <f t="shared" si="37"/>
        <v>0</v>
      </c>
      <c r="EP69" s="3">
        <f t="shared" si="37"/>
        <v>0</v>
      </c>
      <c r="EQ69" s="3">
        <f t="shared" si="37"/>
        <v>0</v>
      </c>
      <c r="ER69" s="3">
        <f t="shared" si="37"/>
        <v>0</v>
      </c>
      <c r="ES69" s="3">
        <f t="shared" si="37"/>
        <v>0</v>
      </c>
      <c r="ET69" s="3">
        <f t="shared" si="37"/>
        <v>0</v>
      </c>
      <c r="EU69" s="3">
        <f t="shared" si="37"/>
        <v>0</v>
      </c>
      <c r="EV69" s="3">
        <f t="shared" si="37"/>
        <v>0</v>
      </c>
      <c r="EW69" s="3">
        <f t="shared" si="37"/>
        <v>0</v>
      </c>
      <c r="EX69" s="3">
        <f t="shared" si="37"/>
        <v>0</v>
      </c>
      <c r="EY69" s="3">
        <f t="shared" si="37"/>
        <v>0</v>
      </c>
      <c r="EZ69" s="3">
        <f t="shared" si="37"/>
        <v>0</v>
      </c>
      <c r="FA69" s="3">
        <f t="shared" si="37"/>
        <v>0</v>
      </c>
      <c r="FB69" s="3">
        <f t="shared" si="37"/>
        <v>0</v>
      </c>
      <c r="FC69" s="3">
        <f t="shared" si="37"/>
        <v>0</v>
      </c>
      <c r="FD69" s="3">
        <f t="shared" si="37"/>
        <v>0</v>
      </c>
      <c r="FE69" s="3">
        <f t="shared" si="37"/>
        <v>0</v>
      </c>
      <c r="FF69" s="3">
        <f t="shared" si="37"/>
        <v>0</v>
      </c>
      <c r="FG69" s="3">
        <f t="shared" si="37"/>
        <v>0</v>
      </c>
      <c r="FH69" s="3">
        <f t="shared" si="37"/>
        <v>0</v>
      </c>
      <c r="FI69" s="3">
        <f t="shared" si="37"/>
        <v>0</v>
      </c>
      <c r="FJ69" s="3">
        <f t="shared" si="37"/>
        <v>0</v>
      </c>
      <c r="FK69" s="3">
        <f t="shared" si="37"/>
        <v>0</v>
      </c>
      <c r="FL69" s="3">
        <f t="shared" si="37"/>
        <v>0</v>
      </c>
      <c r="FM69" s="3">
        <f t="shared" si="37"/>
        <v>0</v>
      </c>
      <c r="FN69" s="3">
        <f t="shared" si="37"/>
        <v>0</v>
      </c>
      <c r="FO69" s="3">
        <f t="shared" si="37"/>
        <v>0</v>
      </c>
      <c r="FP69" s="3">
        <f t="shared" si="37"/>
        <v>0</v>
      </c>
      <c r="FQ69" s="3">
        <f t="shared" si="37"/>
        <v>0</v>
      </c>
      <c r="FR69" s="3">
        <f t="shared" si="37"/>
        <v>0</v>
      </c>
      <c r="FS69" s="3">
        <f t="shared" ref="FS69:GX69" si="38">FS74</f>
        <v>0</v>
      </c>
      <c r="FT69" s="3">
        <f t="shared" si="38"/>
        <v>0</v>
      </c>
      <c r="FU69" s="3">
        <f t="shared" si="38"/>
        <v>0</v>
      </c>
      <c r="FV69" s="3">
        <f t="shared" si="38"/>
        <v>0</v>
      </c>
      <c r="FW69" s="3">
        <f t="shared" si="38"/>
        <v>0</v>
      </c>
      <c r="FX69" s="3">
        <f t="shared" si="38"/>
        <v>0</v>
      </c>
      <c r="FY69" s="3">
        <f t="shared" si="38"/>
        <v>0</v>
      </c>
      <c r="FZ69" s="3">
        <f t="shared" si="38"/>
        <v>0</v>
      </c>
      <c r="GA69" s="3">
        <f t="shared" si="38"/>
        <v>0</v>
      </c>
      <c r="GB69" s="3">
        <f t="shared" si="38"/>
        <v>0</v>
      </c>
      <c r="GC69" s="3">
        <f t="shared" si="38"/>
        <v>0</v>
      </c>
      <c r="GD69" s="3">
        <f t="shared" si="38"/>
        <v>0</v>
      </c>
      <c r="GE69" s="3">
        <f t="shared" si="38"/>
        <v>0</v>
      </c>
      <c r="GF69" s="3">
        <f t="shared" si="38"/>
        <v>0</v>
      </c>
      <c r="GG69" s="3">
        <f t="shared" si="38"/>
        <v>0</v>
      </c>
      <c r="GH69" s="3">
        <f t="shared" si="38"/>
        <v>0</v>
      </c>
      <c r="GI69" s="3">
        <f t="shared" si="38"/>
        <v>0</v>
      </c>
      <c r="GJ69" s="3">
        <f t="shared" si="38"/>
        <v>0</v>
      </c>
      <c r="GK69" s="3">
        <f t="shared" si="38"/>
        <v>0</v>
      </c>
      <c r="GL69" s="3">
        <f t="shared" si="38"/>
        <v>0</v>
      </c>
      <c r="GM69" s="3">
        <f t="shared" si="38"/>
        <v>0</v>
      </c>
      <c r="GN69" s="3">
        <f t="shared" si="38"/>
        <v>0</v>
      </c>
      <c r="GO69" s="3">
        <f t="shared" si="38"/>
        <v>0</v>
      </c>
      <c r="GP69" s="3">
        <f t="shared" si="38"/>
        <v>0</v>
      </c>
      <c r="GQ69" s="3">
        <f t="shared" si="38"/>
        <v>0</v>
      </c>
      <c r="GR69" s="3">
        <f t="shared" si="38"/>
        <v>0</v>
      </c>
      <c r="GS69" s="3">
        <f t="shared" si="38"/>
        <v>0</v>
      </c>
      <c r="GT69" s="3">
        <f t="shared" si="38"/>
        <v>0</v>
      </c>
      <c r="GU69" s="3">
        <f t="shared" si="38"/>
        <v>0</v>
      </c>
      <c r="GV69" s="3">
        <f t="shared" si="38"/>
        <v>0</v>
      </c>
      <c r="GW69" s="3">
        <f t="shared" si="38"/>
        <v>0</v>
      </c>
      <c r="GX69" s="3">
        <f t="shared" si="38"/>
        <v>0</v>
      </c>
    </row>
    <row r="71" spans="1:245" x14ac:dyDescent="0.25">
      <c r="A71">
        <v>17</v>
      </c>
      <c r="B71">
        <v>1</v>
      </c>
      <c r="C71">
        <f>ROW(SmtRes!A10)</f>
        <v>10</v>
      </c>
      <c r="D71">
        <f>ROW(EtalonRes!A10)</f>
        <v>10</v>
      </c>
      <c r="E71" t="s">
        <v>89</v>
      </c>
      <c r="F71" t="s">
        <v>90</v>
      </c>
      <c r="G71" t="s">
        <v>91</v>
      </c>
      <c r="H71" t="s">
        <v>18</v>
      </c>
      <c r="I71">
        <f>ROUND(221.67/100,9)</f>
        <v>2.2166999999999999</v>
      </c>
      <c r="J71">
        <v>0</v>
      </c>
      <c r="K71">
        <f>ROUND(221.67/100,9)</f>
        <v>2.2166999999999999</v>
      </c>
      <c r="O71">
        <f>ROUND(CP71,2)</f>
        <v>322456.03000000003</v>
      </c>
      <c r="P71">
        <f>ROUND(CQ71*I71,2)</f>
        <v>6944.83</v>
      </c>
      <c r="Q71">
        <f>ROUND(CR71*I71,2)</f>
        <v>0</v>
      </c>
      <c r="R71">
        <f>ROUND(CS71*I71,2)</f>
        <v>0</v>
      </c>
      <c r="S71">
        <f>ROUND(CT71*I71,2)</f>
        <v>315511.2</v>
      </c>
      <c r="T71">
        <f>ROUND(CU71*I71,2)</f>
        <v>0</v>
      </c>
      <c r="U71">
        <f>CV71*I71</f>
        <v>1127.7239579999998</v>
      </c>
      <c r="V71">
        <f>CW71*I71</f>
        <v>0</v>
      </c>
      <c r="W71">
        <f>ROUND(CX71*I71,2)</f>
        <v>0</v>
      </c>
      <c r="X71">
        <f>ROUND(CY71,2)</f>
        <v>220857.84</v>
      </c>
      <c r="Y71">
        <f>ROUND(CZ71,2)</f>
        <v>31551.119999999999</v>
      </c>
      <c r="AA71">
        <v>75541880</v>
      </c>
      <c r="AB71">
        <f>ROUND((AC71+AD71+AF71),6)</f>
        <v>145466.70000000001</v>
      </c>
      <c r="AC71">
        <f>ROUND((((ES71*122)*3)),6)</f>
        <v>3132.96</v>
      </c>
      <c r="AD71">
        <f>ROUND((((((ET71*122)*3))-(((EU71*122)*3)))+AE71),6)</f>
        <v>0</v>
      </c>
      <c r="AE71">
        <f>ROUND((((EU71*122)*3)),6)</f>
        <v>0</v>
      </c>
      <c r="AF71">
        <f>ROUND((((EV71*122)*3)),6)</f>
        <v>142333.74</v>
      </c>
      <c r="AG71">
        <f>ROUND((AP71),6)</f>
        <v>0</v>
      </c>
      <c r="AH71">
        <f>(((EW71*122)*3))</f>
        <v>508.73999999999995</v>
      </c>
      <c r="AI71">
        <f>(((EX71*122)*3))</f>
        <v>0</v>
      </c>
      <c r="AJ71">
        <f>(AS71)</f>
        <v>0</v>
      </c>
      <c r="AK71">
        <v>397.45</v>
      </c>
      <c r="AL71">
        <v>8.56</v>
      </c>
      <c r="AM71">
        <v>0</v>
      </c>
      <c r="AN71">
        <v>0</v>
      </c>
      <c r="AO71">
        <v>388.89</v>
      </c>
      <c r="AP71">
        <v>0</v>
      </c>
      <c r="AQ71">
        <v>1.39</v>
      </c>
      <c r="AR71">
        <v>0</v>
      </c>
      <c r="AS71">
        <v>0</v>
      </c>
      <c r="AT71">
        <v>70</v>
      </c>
      <c r="AU71">
        <v>10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4</v>
      </c>
      <c r="BJ71" t="s">
        <v>92</v>
      </c>
      <c r="BM71">
        <v>0</v>
      </c>
      <c r="BN71">
        <v>0</v>
      </c>
      <c r="BO71" t="s">
        <v>3</v>
      </c>
      <c r="BP71">
        <v>0</v>
      </c>
      <c r="BQ71">
        <v>1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70</v>
      </c>
      <c r="CA71">
        <v>10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322456.03000000003</v>
      </c>
      <c r="CQ71">
        <f>(AC71*BC71*AW71)</f>
        <v>3132.96</v>
      </c>
      <c r="CR71">
        <f>((((((ET71*122)*3))*BB71-(((EU71*122)*3))*BS71)+AE71*BS71)*AV71)</f>
        <v>0</v>
      </c>
      <c r="CS71">
        <f>(AE71*BS71*AV71)</f>
        <v>0</v>
      </c>
      <c r="CT71">
        <f>(AF71*BA71*AV71)</f>
        <v>142333.74</v>
      </c>
      <c r="CU71">
        <f>AG71</f>
        <v>0</v>
      </c>
      <c r="CV71">
        <f>(AH71*AV71)</f>
        <v>508.73999999999995</v>
      </c>
      <c r="CW71">
        <f>AI71</f>
        <v>0</v>
      </c>
      <c r="CX71">
        <f>AJ71</f>
        <v>0</v>
      </c>
      <c r="CY71">
        <f>((S71*BZ71)/100)</f>
        <v>220857.84</v>
      </c>
      <c r="CZ71">
        <f>((S71*CA71)/100)</f>
        <v>31551.119999999999</v>
      </c>
      <c r="DC71" t="s">
        <v>3</v>
      </c>
      <c r="DD71" t="s">
        <v>93</v>
      </c>
      <c r="DE71" t="s">
        <v>93</v>
      </c>
      <c r="DF71" t="s">
        <v>93</v>
      </c>
      <c r="DG71" t="s">
        <v>93</v>
      </c>
      <c r="DH71" t="s">
        <v>3</v>
      </c>
      <c r="DI71" t="s">
        <v>93</v>
      </c>
      <c r="DJ71" t="s">
        <v>93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1005</v>
      </c>
      <c r="DV71" t="s">
        <v>18</v>
      </c>
      <c r="DW71" t="s">
        <v>18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75226705</v>
      </c>
      <c r="EF71">
        <v>1</v>
      </c>
      <c r="EG71" t="s">
        <v>21</v>
      </c>
      <c r="EH71">
        <v>0</v>
      </c>
      <c r="EI71" t="s">
        <v>3</v>
      </c>
      <c r="EJ71">
        <v>4</v>
      </c>
      <c r="EK71">
        <v>0</v>
      </c>
      <c r="EL71" t="s">
        <v>22</v>
      </c>
      <c r="EM71" t="s">
        <v>23</v>
      </c>
      <c r="EO71" t="s">
        <v>3</v>
      </c>
      <c r="EQ71">
        <v>0</v>
      </c>
      <c r="ER71">
        <v>397.45</v>
      </c>
      <c r="ES71">
        <v>8.56</v>
      </c>
      <c r="ET71">
        <v>0</v>
      </c>
      <c r="EU71">
        <v>0</v>
      </c>
      <c r="EV71">
        <v>388.89</v>
      </c>
      <c r="EW71">
        <v>1.39</v>
      </c>
      <c r="EX71">
        <v>0</v>
      </c>
      <c r="EY71">
        <v>0</v>
      </c>
      <c r="FQ71">
        <v>0</v>
      </c>
      <c r="FR71">
        <f>ROUND(IF(BI71=3,GM71,0),2)</f>
        <v>0</v>
      </c>
      <c r="FS71">
        <v>0</v>
      </c>
      <c r="FX71">
        <v>70</v>
      </c>
      <c r="FY71">
        <v>10</v>
      </c>
      <c r="GA71" t="s">
        <v>3</v>
      </c>
      <c r="GD71">
        <v>0</v>
      </c>
      <c r="GF71">
        <v>-25318494</v>
      </c>
      <c r="GG71">
        <v>2</v>
      </c>
      <c r="GH71">
        <v>1</v>
      </c>
      <c r="GI71">
        <v>-2</v>
      </c>
      <c r="GJ71">
        <v>0</v>
      </c>
      <c r="GK71">
        <f>ROUND(R71*(R12)/100,2)</f>
        <v>0</v>
      </c>
      <c r="GL71">
        <f>ROUND(IF(AND(BH71=3,BI71=3,FS71&lt;&gt;0),P71,0),2)</f>
        <v>0</v>
      </c>
      <c r="GM71">
        <f>ROUND(O71+X71+Y71+GK71,2)+GX71</f>
        <v>574864.99</v>
      </c>
      <c r="GN71">
        <f>IF(OR(BI71=0,BI71=1),GM71-GX71,0)</f>
        <v>0</v>
      </c>
      <c r="GO71">
        <f>IF(BI71=2,GM71-GX71,0)</f>
        <v>0</v>
      </c>
      <c r="GP71">
        <f>IF(BI71=4,GM71-GX71,0)</f>
        <v>574864.99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5">
      <c r="A72">
        <v>18</v>
      </c>
      <c r="B72">
        <v>1</v>
      </c>
      <c r="C72">
        <v>10</v>
      </c>
      <c r="E72" t="s">
        <v>94</v>
      </c>
      <c r="F72" t="s">
        <v>25</v>
      </c>
      <c r="G72" t="s">
        <v>26</v>
      </c>
      <c r="H72" t="s">
        <v>27</v>
      </c>
      <c r="I72">
        <f>I71*J72</f>
        <v>-8.1131220000000006</v>
      </c>
      <c r="J72">
        <v>-3.6600000000000006</v>
      </c>
      <c r="K72">
        <v>-0.01</v>
      </c>
      <c r="O72">
        <f>ROUND(CP72,2)</f>
        <v>-404.28</v>
      </c>
      <c r="P72">
        <f>ROUND(CQ72*I72,2)</f>
        <v>-404.28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>ROUND(CU72*I72,2)</f>
        <v>0</v>
      </c>
      <c r="U72">
        <f>CV72*I72</f>
        <v>0</v>
      </c>
      <c r="V72">
        <f>CW72*I72</f>
        <v>0</v>
      </c>
      <c r="W72">
        <f>ROUND(CX72*I72,2)</f>
        <v>0</v>
      </c>
      <c r="X72">
        <f>ROUND(CY72,2)</f>
        <v>0</v>
      </c>
      <c r="Y72">
        <f>ROUND(CZ72,2)</f>
        <v>0</v>
      </c>
      <c r="AA72">
        <v>75541880</v>
      </c>
      <c r="AB72">
        <f>ROUND((AC72+AD72+AF72),6)</f>
        <v>49.83</v>
      </c>
      <c r="AC72">
        <f>ROUND((ES72),6)</f>
        <v>49.83</v>
      </c>
      <c r="AD72">
        <f>ROUND((((ET72)-(EU72))+AE72),6)</f>
        <v>0</v>
      </c>
      <c r="AE72">
        <f>ROUND((EU72),6)</f>
        <v>0</v>
      </c>
      <c r="AF72">
        <f>ROUND((EV72),6)</f>
        <v>0</v>
      </c>
      <c r="AG72">
        <f>ROUND((AP72),6)</f>
        <v>0</v>
      </c>
      <c r="AH72">
        <f>(EW72)</f>
        <v>0</v>
      </c>
      <c r="AI72">
        <f>(EX72)</f>
        <v>0</v>
      </c>
      <c r="AJ72">
        <f>(AS72)</f>
        <v>0</v>
      </c>
      <c r="AK72">
        <v>49.83</v>
      </c>
      <c r="AL72">
        <v>49.83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70</v>
      </c>
      <c r="AU72">
        <v>10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4</v>
      </c>
      <c r="BJ72" t="s">
        <v>28</v>
      </c>
      <c r="BM72">
        <v>0</v>
      </c>
      <c r="BN72">
        <v>0</v>
      </c>
      <c r="BO72" t="s">
        <v>3</v>
      </c>
      <c r="BP72">
        <v>0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70</v>
      </c>
      <c r="CA72">
        <v>10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-404.28</v>
      </c>
      <c r="CQ72">
        <f>(AC72*BC72*AW72)</f>
        <v>49.83</v>
      </c>
      <c r="CR72">
        <f>((((ET72)*BB72-(EU72)*BS72)+AE72*BS72)*AV72)</f>
        <v>0</v>
      </c>
      <c r="CS72">
        <f>(AE72*BS72*AV72)</f>
        <v>0</v>
      </c>
      <c r="CT72">
        <f>(AF72*BA72*AV72)</f>
        <v>0</v>
      </c>
      <c r="CU72">
        <f>AG72</f>
        <v>0</v>
      </c>
      <c r="CV72">
        <f>(AH72*AV72)</f>
        <v>0</v>
      </c>
      <c r="CW72">
        <f>AI72</f>
        <v>0</v>
      </c>
      <c r="CX72">
        <f>AJ72</f>
        <v>0</v>
      </c>
      <c r="CY72">
        <f>((S72*BZ72)/100)</f>
        <v>0</v>
      </c>
      <c r="CZ72">
        <f>((S72*CA72)/100)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1007</v>
      </c>
      <c r="DV72" t="s">
        <v>27</v>
      </c>
      <c r="DW72" t="s">
        <v>27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75226705</v>
      </c>
      <c r="EF72">
        <v>1</v>
      </c>
      <c r="EG72" t="s">
        <v>21</v>
      </c>
      <c r="EH72">
        <v>0</v>
      </c>
      <c r="EI72" t="s">
        <v>3</v>
      </c>
      <c r="EJ72">
        <v>4</v>
      </c>
      <c r="EK72">
        <v>0</v>
      </c>
      <c r="EL72" t="s">
        <v>22</v>
      </c>
      <c r="EM72" t="s">
        <v>23</v>
      </c>
      <c r="EO72" t="s">
        <v>3</v>
      </c>
      <c r="EQ72">
        <v>0</v>
      </c>
      <c r="ER72">
        <v>49.83</v>
      </c>
      <c r="ES72">
        <v>49.83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>ROUND(IF(BI72=3,GM72,0),2)</f>
        <v>0</v>
      </c>
      <c r="FS72">
        <v>0</v>
      </c>
      <c r="FX72">
        <v>70</v>
      </c>
      <c r="FY72">
        <v>10</v>
      </c>
      <c r="GA72" t="s">
        <v>3</v>
      </c>
      <c r="GD72">
        <v>0</v>
      </c>
      <c r="GF72">
        <v>973433911</v>
      </c>
      <c r="GG72">
        <v>2</v>
      </c>
      <c r="GH72">
        <v>1</v>
      </c>
      <c r="GI72">
        <v>-2</v>
      </c>
      <c r="GJ72">
        <v>0</v>
      </c>
      <c r="GK72">
        <f>ROUND(R72*(R12)/100,2)</f>
        <v>0</v>
      </c>
      <c r="GL72">
        <f>ROUND(IF(AND(BH72=3,BI72=3,FS72&lt;&gt;0),P72,0),2)</f>
        <v>0</v>
      </c>
      <c r="GM72">
        <f>ROUND(O72+X72+Y72+GK72,2)+GX72</f>
        <v>-404.28</v>
      </c>
      <c r="GN72">
        <f>IF(OR(BI72=0,BI72=1),GM72-GX72,0)</f>
        <v>0</v>
      </c>
      <c r="GO72">
        <f>IF(BI72=2,GM72-GX72,0)</f>
        <v>0</v>
      </c>
      <c r="GP72">
        <f>IF(BI72=4,GM72-GX72,0)</f>
        <v>-404.28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93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4" spans="1:245" ht="13" x14ac:dyDescent="0.3">
      <c r="A74" s="2">
        <v>51</v>
      </c>
      <c r="B74" s="2">
        <f>B67</f>
        <v>1</v>
      </c>
      <c r="C74" s="2">
        <f>A67</f>
        <v>5</v>
      </c>
      <c r="D74" s="2">
        <f>ROW(A67)</f>
        <v>67</v>
      </c>
      <c r="E74" s="2"/>
      <c r="F74" s="2" t="str">
        <f>IF(F67&lt;&gt;"",F67,"")</f>
        <v/>
      </c>
      <c r="G74" s="2" t="str">
        <f>IF(G67&lt;&gt;"",G67,"")</f>
        <v>Лестничные марши и площадки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39">ROUND(AB74,2)</f>
        <v>322051.75</v>
      </c>
      <c r="P74" s="2">
        <f t="shared" si="39"/>
        <v>6540.55</v>
      </c>
      <c r="Q74" s="2">
        <f t="shared" si="39"/>
        <v>0</v>
      </c>
      <c r="R74" s="2">
        <f t="shared" si="39"/>
        <v>0</v>
      </c>
      <c r="S74" s="2">
        <f t="shared" si="39"/>
        <v>315511.2</v>
      </c>
      <c r="T74" s="2">
        <f t="shared" si="39"/>
        <v>0</v>
      </c>
      <c r="U74" s="2">
        <f>AH74</f>
        <v>1127.7239579999998</v>
      </c>
      <c r="V74" s="2">
        <f>AI74</f>
        <v>0</v>
      </c>
      <c r="W74" s="2">
        <f>ROUND(AJ74,2)</f>
        <v>0</v>
      </c>
      <c r="X74" s="2">
        <f>ROUND(AK74,2)</f>
        <v>220857.84</v>
      </c>
      <c r="Y74" s="2">
        <f>ROUND(AL74,2)</f>
        <v>31551.119999999999</v>
      </c>
      <c r="Z74" s="2"/>
      <c r="AA74" s="2"/>
      <c r="AB74" s="2">
        <f>ROUND(SUMIF(AA71:AA72,"=75541880",O71:O72),2)</f>
        <v>322051.75</v>
      </c>
      <c r="AC74" s="2">
        <f>ROUND(SUMIF(AA71:AA72,"=75541880",P71:P72),2)</f>
        <v>6540.55</v>
      </c>
      <c r="AD74" s="2">
        <f>ROUND(SUMIF(AA71:AA72,"=75541880",Q71:Q72),2)</f>
        <v>0</v>
      </c>
      <c r="AE74" s="2">
        <f>ROUND(SUMIF(AA71:AA72,"=75541880",R71:R72),2)</f>
        <v>0</v>
      </c>
      <c r="AF74" s="2">
        <f>ROUND(SUMIF(AA71:AA72,"=75541880",S71:S72),2)</f>
        <v>315511.2</v>
      </c>
      <c r="AG74" s="2">
        <f>ROUND(SUMIF(AA71:AA72,"=75541880",T71:T72),2)</f>
        <v>0</v>
      </c>
      <c r="AH74" s="2">
        <f>SUMIF(AA71:AA72,"=75541880",U71:U72)</f>
        <v>1127.7239579999998</v>
      </c>
      <c r="AI74" s="2">
        <f>SUMIF(AA71:AA72,"=75541880",V71:V72)</f>
        <v>0</v>
      </c>
      <c r="AJ74" s="2">
        <f>ROUND(SUMIF(AA71:AA72,"=75541880",W71:W72),2)</f>
        <v>0</v>
      </c>
      <c r="AK74" s="2">
        <f>ROUND(SUMIF(AA71:AA72,"=75541880",X71:X72),2)</f>
        <v>220857.84</v>
      </c>
      <c r="AL74" s="2">
        <f>ROUND(SUMIF(AA71:AA72,"=75541880",Y71:Y72),2)</f>
        <v>31551.119999999999</v>
      </c>
      <c r="AM74" s="2"/>
      <c r="AN74" s="2"/>
      <c r="AO74" s="2">
        <f t="shared" ref="AO74:BD74" si="40">ROUND(BX74,2)</f>
        <v>0</v>
      </c>
      <c r="AP74" s="2">
        <f t="shared" si="40"/>
        <v>0</v>
      </c>
      <c r="AQ74" s="2">
        <f t="shared" si="40"/>
        <v>0</v>
      </c>
      <c r="AR74" s="2">
        <f t="shared" si="40"/>
        <v>574460.71</v>
      </c>
      <c r="AS74" s="2">
        <f t="shared" si="40"/>
        <v>0</v>
      </c>
      <c r="AT74" s="2">
        <f t="shared" si="40"/>
        <v>0</v>
      </c>
      <c r="AU74" s="2">
        <f t="shared" si="40"/>
        <v>574460.71</v>
      </c>
      <c r="AV74" s="2">
        <f t="shared" si="40"/>
        <v>6540.55</v>
      </c>
      <c r="AW74" s="2">
        <f t="shared" si="40"/>
        <v>6540.55</v>
      </c>
      <c r="AX74" s="2">
        <f t="shared" si="40"/>
        <v>0</v>
      </c>
      <c r="AY74" s="2">
        <f t="shared" si="40"/>
        <v>6540.55</v>
      </c>
      <c r="AZ74" s="2">
        <f t="shared" si="40"/>
        <v>0</v>
      </c>
      <c r="BA74" s="2">
        <f t="shared" si="40"/>
        <v>0</v>
      </c>
      <c r="BB74" s="2">
        <f t="shared" si="40"/>
        <v>0</v>
      </c>
      <c r="BC74" s="2">
        <f t="shared" si="40"/>
        <v>0</v>
      </c>
      <c r="BD74" s="2">
        <f t="shared" si="40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ROUND(SUMIF(AA71:AA72,"=75541880",FQ71:FQ72),2)</f>
        <v>0</v>
      </c>
      <c r="BY74" s="2">
        <f>ROUND(SUMIF(AA71:AA72,"=75541880",FR71:FR72),2)</f>
        <v>0</v>
      </c>
      <c r="BZ74" s="2">
        <f>ROUND(SUMIF(AA71:AA72,"=75541880",GL71:GL72),2)</f>
        <v>0</v>
      </c>
      <c r="CA74" s="2">
        <f>ROUND(SUMIF(AA71:AA72,"=75541880",GM71:GM72),2)</f>
        <v>574460.71</v>
      </c>
      <c r="CB74" s="2">
        <f>ROUND(SUMIF(AA71:AA72,"=75541880",GN71:GN72),2)</f>
        <v>0</v>
      </c>
      <c r="CC74" s="2">
        <f>ROUND(SUMIF(AA71:AA72,"=75541880",GO71:GO72),2)</f>
        <v>0</v>
      </c>
      <c r="CD74" s="2">
        <f>ROUND(SUMIF(AA71:AA72,"=75541880",GP71:GP72),2)</f>
        <v>574460.71</v>
      </c>
      <c r="CE74" s="2">
        <f>AC74-BX74</f>
        <v>6540.55</v>
      </c>
      <c r="CF74" s="2">
        <f>AC74-BY74</f>
        <v>6540.55</v>
      </c>
      <c r="CG74" s="2">
        <f>BX74-BZ74</f>
        <v>0</v>
      </c>
      <c r="CH74" s="2">
        <f>AC74-BX74-BY74+BZ74</f>
        <v>6540.55</v>
      </c>
      <c r="CI74" s="2">
        <f>BY74-BZ74</f>
        <v>0</v>
      </c>
      <c r="CJ74" s="2">
        <f>ROUND(SUMIF(AA71:AA72,"=75541880",GX71:GX72),2)</f>
        <v>0</v>
      </c>
      <c r="CK74" s="2">
        <f>ROUND(SUMIF(AA71:AA72,"=75541880",GY71:GY72),2)</f>
        <v>0</v>
      </c>
      <c r="CL74" s="2">
        <f>ROUND(SUMIF(AA71:AA72,"=75541880",GZ71:GZ72),2)</f>
        <v>0</v>
      </c>
      <c r="CM74" s="2">
        <f>ROUND(SUMIF(AA71:AA72,"=75541880",HD71:HD72),2)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45" ht="13" x14ac:dyDescent="0.3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322051.75</v>
      </c>
      <c r="G76" s="4" t="s">
        <v>34</v>
      </c>
      <c r="H76" s="4" t="s">
        <v>35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322051.75</v>
      </c>
      <c r="X76" s="4">
        <v>1</v>
      </c>
      <c r="Y76" s="4">
        <v>322051.75</v>
      </c>
      <c r="Z76" s="4"/>
      <c r="AA76" s="4"/>
      <c r="AB76" s="4"/>
    </row>
    <row r="77" spans="1:245" ht="13" x14ac:dyDescent="0.3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6540.55</v>
      </c>
      <c r="G77" s="4" t="s">
        <v>36</v>
      </c>
      <c r="H77" s="4" t="s">
        <v>37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6540.55</v>
      </c>
      <c r="X77" s="4">
        <v>1</v>
      </c>
      <c r="Y77" s="4">
        <v>6540.55</v>
      </c>
      <c r="Z77" s="4"/>
      <c r="AA77" s="4"/>
      <c r="AB77" s="4"/>
    </row>
    <row r="78" spans="1:245" ht="13" x14ac:dyDescent="0.3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38</v>
      </c>
      <c r="H78" s="4" t="s">
        <v>39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ht="13" x14ac:dyDescent="0.3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6540.55</v>
      </c>
      <c r="G79" s="4" t="s">
        <v>40</v>
      </c>
      <c r="H79" s="4" t="s">
        <v>41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6540.55</v>
      </c>
      <c r="X79" s="4">
        <v>1</v>
      </c>
      <c r="Y79" s="4">
        <v>6540.55</v>
      </c>
      <c r="Z79" s="4"/>
      <c r="AA79" s="4"/>
      <c r="AB79" s="4"/>
    </row>
    <row r="80" spans="1:245" ht="13" x14ac:dyDescent="0.3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6540.55</v>
      </c>
      <c r="G80" s="4" t="s">
        <v>42</v>
      </c>
      <c r="H80" s="4" t="s">
        <v>43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6540.55</v>
      </c>
      <c r="X80" s="4">
        <v>1</v>
      </c>
      <c r="Y80" s="4">
        <v>6540.55</v>
      </c>
      <c r="Z80" s="4"/>
      <c r="AA80" s="4"/>
      <c r="AB80" s="4"/>
    </row>
    <row r="81" spans="1:28" ht="13" x14ac:dyDescent="0.3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44</v>
      </c>
      <c r="H81" s="4" t="s">
        <v>45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ht="13" x14ac:dyDescent="0.3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6540.55</v>
      </c>
      <c r="G82" s="4" t="s">
        <v>46</v>
      </c>
      <c r="H82" s="4" t="s">
        <v>47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6540.55</v>
      </c>
      <c r="X82" s="4">
        <v>1</v>
      </c>
      <c r="Y82" s="4">
        <v>6540.55</v>
      </c>
      <c r="Z82" s="4"/>
      <c r="AA82" s="4"/>
      <c r="AB82" s="4"/>
    </row>
    <row r="83" spans="1:28" ht="13" x14ac:dyDescent="0.3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48</v>
      </c>
      <c r="H83" s="4" t="s">
        <v>49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ht="13" x14ac:dyDescent="0.3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50</v>
      </c>
      <c r="H84" s="4" t="s">
        <v>51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ht="13" x14ac:dyDescent="0.3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52</v>
      </c>
      <c r="H85" s="4" t="s">
        <v>53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ht="13" x14ac:dyDescent="0.3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0</v>
      </c>
      <c r="G86" s="4" t="s">
        <v>54</v>
      </c>
      <c r="H86" s="4" t="s">
        <v>55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ht="13" x14ac:dyDescent="0.3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56</v>
      </c>
      <c r="H87" s="4" t="s">
        <v>57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ht="13" x14ac:dyDescent="0.3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0</v>
      </c>
      <c r="G88" s="4" t="s">
        <v>58</v>
      </c>
      <c r="H88" s="4" t="s">
        <v>59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ht="13" x14ac:dyDescent="0.3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315511.2</v>
      </c>
      <c r="G89" s="4" t="s">
        <v>60</v>
      </c>
      <c r="H89" s="4" t="s">
        <v>61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315511.2</v>
      </c>
      <c r="X89" s="4">
        <v>1</v>
      </c>
      <c r="Y89" s="4">
        <v>315511.2</v>
      </c>
      <c r="Z89" s="4"/>
      <c r="AA89" s="4"/>
      <c r="AB89" s="4"/>
    </row>
    <row r="90" spans="1:28" ht="13" x14ac:dyDescent="0.3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62</v>
      </c>
      <c r="H90" s="4" t="s">
        <v>63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ht="13" x14ac:dyDescent="0.3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0</v>
      </c>
      <c r="G91" s="4" t="s">
        <v>64</v>
      </c>
      <c r="H91" s="4" t="s">
        <v>65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ht="13" x14ac:dyDescent="0.3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66</v>
      </c>
      <c r="H92" s="4" t="s">
        <v>67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ht="13" x14ac:dyDescent="0.3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574460.71</v>
      </c>
      <c r="G93" s="4" t="s">
        <v>68</v>
      </c>
      <c r="H93" s="4" t="s">
        <v>69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574460.71</v>
      </c>
      <c r="X93" s="4">
        <v>1</v>
      </c>
      <c r="Y93" s="4">
        <v>574460.71</v>
      </c>
      <c r="Z93" s="4"/>
      <c r="AA93" s="4"/>
      <c r="AB93" s="4"/>
    </row>
    <row r="94" spans="1:28" ht="13" x14ac:dyDescent="0.3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70</v>
      </c>
      <c r="H94" s="4" t="s">
        <v>71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ht="13" x14ac:dyDescent="0.3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72</v>
      </c>
      <c r="H95" s="4" t="s">
        <v>73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ht="13" x14ac:dyDescent="0.3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Source!U74</f>
        <v>1127.7239579999998</v>
      </c>
      <c r="G96" s="4" t="s">
        <v>74</v>
      </c>
      <c r="H96" s="4" t="s">
        <v>75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1127.723958</v>
      </c>
      <c r="X96" s="4">
        <v>1</v>
      </c>
      <c r="Y96" s="4">
        <v>1127.723958</v>
      </c>
      <c r="Z96" s="4"/>
      <c r="AA96" s="4"/>
      <c r="AB96" s="4"/>
    </row>
    <row r="97" spans="1:245" ht="13" x14ac:dyDescent="0.3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Source!V74</f>
        <v>0</v>
      </c>
      <c r="G97" s="4" t="s">
        <v>76</v>
      </c>
      <c r="H97" s="4" t="s">
        <v>77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ht="13" x14ac:dyDescent="0.3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78</v>
      </c>
      <c r="H98" s="4" t="s">
        <v>79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ht="13" x14ac:dyDescent="0.3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80</v>
      </c>
      <c r="H99" s="4" t="s">
        <v>81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ht="13" x14ac:dyDescent="0.3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220857.84</v>
      </c>
      <c r="G100" s="4" t="s">
        <v>82</v>
      </c>
      <c r="H100" s="4" t="s">
        <v>83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220857.84</v>
      </c>
      <c r="X100" s="4">
        <v>1</v>
      </c>
      <c r="Y100" s="4">
        <v>220857.84</v>
      </c>
      <c r="Z100" s="4"/>
      <c r="AA100" s="4"/>
      <c r="AB100" s="4"/>
    </row>
    <row r="101" spans="1:245" ht="13" x14ac:dyDescent="0.3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31551.119999999999</v>
      </c>
      <c r="G101" s="4" t="s">
        <v>84</v>
      </c>
      <c r="H101" s="4" t="s">
        <v>85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31551.119999999999</v>
      </c>
      <c r="X101" s="4">
        <v>1</v>
      </c>
      <c r="Y101" s="4">
        <v>31551.119999999999</v>
      </c>
      <c r="Z101" s="4"/>
      <c r="AA101" s="4"/>
      <c r="AB101" s="4"/>
    </row>
    <row r="102" spans="1:245" ht="13" x14ac:dyDescent="0.3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574460.71</v>
      </c>
      <c r="G102" s="4" t="s">
        <v>86</v>
      </c>
      <c r="H102" s="4" t="s">
        <v>87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574460.71</v>
      </c>
      <c r="X102" s="4">
        <v>1</v>
      </c>
      <c r="Y102" s="4">
        <v>574460.71</v>
      </c>
      <c r="Z102" s="4"/>
      <c r="AA102" s="4"/>
      <c r="AB102" s="4"/>
    </row>
    <row r="104" spans="1:245" ht="13" x14ac:dyDescent="0.3">
      <c r="A104" s="1">
        <v>5</v>
      </c>
      <c r="B104" s="1">
        <v>1</v>
      </c>
      <c r="C104" s="1"/>
      <c r="D104" s="1">
        <f>ROW(A117)</f>
        <v>117</v>
      </c>
      <c r="E104" s="1"/>
      <c r="F104" s="1" t="s">
        <v>3</v>
      </c>
      <c r="G104" s="1" t="s">
        <v>95</v>
      </c>
      <c r="H104" s="1" t="s">
        <v>3</v>
      </c>
      <c r="I104" s="1">
        <v>0</v>
      </c>
      <c r="J104" s="1"/>
      <c r="K104" s="1">
        <v>-1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/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45" ht="13" x14ac:dyDescent="0.3">
      <c r="A106" s="2">
        <v>52</v>
      </c>
      <c r="B106" s="2">
        <f t="shared" ref="B106:G106" si="41">B117</f>
        <v>1</v>
      </c>
      <c r="C106" s="2">
        <f t="shared" si="41"/>
        <v>5</v>
      </c>
      <c r="D106" s="2">
        <f t="shared" si="41"/>
        <v>104</v>
      </c>
      <c r="E106" s="2">
        <f t="shared" si="41"/>
        <v>0</v>
      </c>
      <c r="F106" s="2" t="str">
        <f t="shared" si="41"/>
        <v/>
      </c>
      <c r="G106" s="2" t="str">
        <f t="shared" si="41"/>
        <v>Полы</v>
      </c>
      <c r="H106" s="2"/>
      <c r="I106" s="2"/>
      <c r="J106" s="2"/>
      <c r="K106" s="2"/>
      <c r="L106" s="2"/>
      <c r="M106" s="2"/>
      <c r="N106" s="2"/>
      <c r="O106" s="2">
        <f t="shared" ref="O106:AT106" si="42">O117</f>
        <v>2127804.9900000002</v>
      </c>
      <c r="P106" s="2">
        <f t="shared" si="42"/>
        <v>241443.71</v>
      </c>
      <c r="Q106" s="2">
        <f t="shared" si="42"/>
        <v>21613.77</v>
      </c>
      <c r="R106" s="2">
        <f t="shared" si="42"/>
        <v>352.02</v>
      </c>
      <c r="S106" s="2">
        <f t="shared" si="42"/>
        <v>1864747.51</v>
      </c>
      <c r="T106" s="2">
        <f t="shared" si="42"/>
        <v>0</v>
      </c>
      <c r="U106" s="2">
        <f t="shared" si="42"/>
        <v>6665.1102781200007</v>
      </c>
      <c r="V106" s="2">
        <f t="shared" si="42"/>
        <v>0</v>
      </c>
      <c r="W106" s="2">
        <f t="shared" si="42"/>
        <v>0</v>
      </c>
      <c r="X106" s="2">
        <f t="shared" si="42"/>
        <v>1305323.26</v>
      </c>
      <c r="Y106" s="2">
        <f t="shared" si="42"/>
        <v>186474.75</v>
      </c>
      <c r="Z106" s="2">
        <f t="shared" si="42"/>
        <v>0</v>
      </c>
      <c r="AA106" s="2">
        <f t="shared" si="42"/>
        <v>0</v>
      </c>
      <c r="AB106" s="2">
        <f t="shared" si="42"/>
        <v>2127804.9900000002</v>
      </c>
      <c r="AC106" s="2">
        <f t="shared" si="42"/>
        <v>241443.71</v>
      </c>
      <c r="AD106" s="2">
        <f t="shared" si="42"/>
        <v>21613.77</v>
      </c>
      <c r="AE106" s="2">
        <f t="shared" si="42"/>
        <v>352.02</v>
      </c>
      <c r="AF106" s="2">
        <f t="shared" si="42"/>
        <v>1864747.51</v>
      </c>
      <c r="AG106" s="2">
        <f t="shared" si="42"/>
        <v>0</v>
      </c>
      <c r="AH106" s="2">
        <f t="shared" si="42"/>
        <v>6665.1102781200007</v>
      </c>
      <c r="AI106" s="2">
        <f t="shared" si="42"/>
        <v>0</v>
      </c>
      <c r="AJ106" s="2">
        <f t="shared" si="42"/>
        <v>0</v>
      </c>
      <c r="AK106" s="2">
        <f t="shared" si="42"/>
        <v>1305323.26</v>
      </c>
      <c r="AL106" s="2">
        <f t="shared" si="42"/>
        <v>186474.75</v>
      </c>
      <c r="AM106" s="2">
        <f t="shared" si="42"/>
        <v>0</v>
      </c>
      <c r="AN106" s="2">
        <f t="shared" si="42"/>
        <v>0</v>
      </c>
      <c r="AO106" s="2">
        <f t="shared" si="42"/>
        <v>0</v>
      </c>
      <c r="AP106" s="2">
        <f t="shared" si="42"/>
        <v>0</v>
      </c>
      <c r="AQ106" s="2">
        <f t="shared" si="42"/>
        <v>0</v>
      </c>
      <c r="AR106" s="2">
        <f t="shared" si="42"/>
        <v>3619983.18</v>
      </c>
      <c r="AS106" s="2">
        <f t="shared" si="42"/>
        <v>0</v>
      </c>
      <c r="AT106" s="2">
        <f t="shared" si="42"/>
        <v>0</v>
      </c>
      <c r="AU106" s="2">
        <f t="shared" ref="AU106:BZ106" si="43">AU117</f>
        <v>3619983.18</v>
      </c>
      <c r="AV106" s="2">
        <f t="shared" si="43"/>
        <v>241443.71</v>
      </c>
      <c r="AW106" s="2">
        <f t="shared" si="43"/>
        <v>241443.71</v>
      </c>
      <c r="AX106" s="2">
        <f t="shared" si="43"/>
        <v>0</v>
      </c>
      <c r="AY106" s="2">
        <f t="shared" si="43"/>
        <v>241443.71</v>
      </c>
      <c r="AZ106" s="2">
        <f t="shared" si="43"/>
        <v>0</v>
      </c>
      <c r="BA106" s="2">
        <f t="shared" si="43"/>
        <v>0</v>
      </c>
      <c r="BB106" s="2">
        <f t="shared" si="43"/>
        <v>0</v>
      </c>
      <c r="BC106" s="2">
        <f t="shared" si="43"/>
        <v>0</v>
      </c>
      <c r="BD106" s="2">
        <f t="shared" si="43"/>
        <v>0</v>
      </c>
      <c r="BE106" s="2">
        <f t="shared" si="43"/>
        <v>0</v>
      </c>
      <c r="BF106" s="2">
        <f t="shared" si="43"/>
        <v>0</v>
      </c>
      <c r="BG106" s="2">
        <f t="shared" si="43"/>
        <v>0</v>
      </c>
      <c r="BH106" s="2">
        <f t="shared" si="43"/>
        <v>0</v>
      </c>
      <c r="BI106" s="2">
        <f t="shared" si="43"/>
        <v>0</v>
      </c>
      <c r="BJ106" s="2">
        <f t="shared" si="43"/>
        <v>0</v>
      </c>
      <c r="BK106" s="2">
        <f t="shared" si="43"/>
        <v>0</v>
      </c>
      <c r="BL106" s="2">
        <f t="shared" si="43"/>
        <v>0</v>
      </c>
      <c r="BM106" s="2">
        <f t="shared" si="43"/>
        <v>0</v>
      </c>
      <c r="BN106" s="2">
        <f t="shared" si="43"/>
        <v>0</v>
      </c>
      <c r="BO106" s="2">
        <f t="shared" si="43"/>
        <v>0</v>
      </c>
      <c r="BP106" s="2">
        <f t="shared" si="43"/>
        <v>0</v>
      </c>
      <c r="BQ106" s="2">
        <f t="shared" si="43"/>
        <v>0</v>
      </c>
      <c r="BR106" s="2">
        <f t="shared" si="43"/>
        <v>0</v>
      </c>
      <c r="BS106" s="2">
        <f t="shared" si="43"/>
        <v>0</v>
      </c>
      <c r="BT106" s="2">
        <f t="shared" si="43"/>
        <v>0</v>
      </c>
      <c r="BU106" s="2">
        <f t="shared" si="43"/>
        <v>0</v>
      </c>
      <c r="BV106" s="2">
        <f t="shared" si="43"/>
        <v>0</v>
      </c>
      <c r="BW106" s="2">
        <f t="shared" si="43"/>
        <v>0</v>
      </c>
      <c r="BX106" s="2">
        <f t="shared" si="43"/>
        <v>0</v>
      </c>
      <c r="BY106" s="2">
        <f t="shared" si="43"/>
        <v>0</v>
      </c>
      <c r="BZ106" s="2">
        <f t="shared" si="43"/>
        <v>0</v>
      </c>
      <c r="CA106" s="2">
        <f t="shared" ref="CA106:DF106" si="44">CA117</f>
        <v>3619983.18</v>
      </c>
      <c r="CB106" s="2">
        <f t="shared" si="44"/>
        <v>0</v>
      </c>
      <c r="CC106" s="2">
        <f t="shared" si="44"/>
        <v>0</v>
      </c>
      <c r="CD106" s="2">
        <f t="shared" si="44"/>
        <v>3619983.18</v>
      </c>
      <c r="CE106" s="2">
        <f t="shared" si="44"/>
        <v>241443.71</v>
      </c>
      <c r="CF106" s="2">
        <f t="shared" si="44"/>
        <v>241443.71</v>
      </c>
      <c r="CG106" s="2">
        <f t="shared" si="44"/>
        <v>0</v>
      </c>
      <c r="CH106" s="2">
        <f t="shared" si="44"/>
        <v>241443.71</v>
      </c>
      <c r="CI106" s="2">
        <f t="shared" si="44"/>
        <v>0</v>
      </c>
      <c r="CJ106" s="2">
        <f t="shared" si="44"/>
        <v>0</v>
      </c>
      <c r="CK106" s="2">
        <f t="shared" si="44"/>
        <v>0</v>
      </c>
      <c r="CL106" s="2">
        <f t="shared" si="44"/>
        <v>0</v>
      </c>
      <c r="CM106" s="2">
        <f t="shared" si="44"/>
        <v>0</v>
      </c>
      <c r="CN106" s="2">
        <f t="shared" si="44"/>
        <v>0</v>
      </c>
      <c r="CO106" s="2">
        <f t="shared" si="44"/>
        <v>0</v>
      </c>
      <c r="CP106" s="2">
        <f t="shared" si="44"/>
        <v>0</v>
      </c>
      <c r="CQ106" s="2">
        <f t="shared" si="44"/>
        <v>0</v>
      </c>
      <c r="CR106" s="2">
        <f t="shared" si="44"/>
        <v>0</v>
      </c>
      <c r="CS106" s="2">
        <f t="shared" si="44"/>
        <v>0</v>
      </c>
      <c r="CT106" s="2">
        <f t="shared" si="44"/>
        <v>0</v>
      </c>
      <c r="CU106" s="2">
        <f t="shared" si="44"/>
        <v>0</v>
      </c>
      <c r="CV106" s="2">
        <f t="shared" si="44"/>
        <v>0</v>
      </c>
      <c r="CW106" s="2">
        <f t="shared" si="44"/>
        <v>0</v>
      </c>
      <c r="CX106" s="2">
        <f t="shared" si="44"/>
        <v>0</v>
      </c>
      <c r="CY106" s="2">
        <f t="shared" si="44"/>
        <v>0</v>
      </c>
      <c r="CZ106" s="2">
        <f t="shared" si="44"/>
        <v>0</v>
      </c>
      <c r="DA106" s="2">
        <f t="shared" si="44"/>
        <v>0</v>
      </c>
      <c r="DB106" s="2">
        <f t="shared" si="44"/>
        <v>0</v>
      </c>
      <c r="DC106" s="2">
        <f t="shared" si="44"/>
        <v>0</v>
      </c>
      <c r="DD106" s="2">
        <f t="shared" si="44"/>
        <v>0</v>
      </c>
      <c r="DE106" s="2">
        <f t="shared" si="44"/>
        <v>0</v>
      </c>
      <c r="DF106" s="2">
        <f t="shared" si="44"/>
        <v>0</v>
      </c>
      <c r="DG106" s="3">
        <f t="shared" ref="DG106:EL106" si="45">DG117</f>
        <v>0</v>
      </c>
      <c r="DH106" s="3">
        <f t="shared" si="45"/>
        <v>0</v>
      </c>
      <c r="DI106" s="3">
        <f t="shared" si="45"/>
        <v>0</v>
      </c>
      <c r="DJ106" s="3">
        <f t="shared" si="45"/>
        <v>0</v>
      </c>
      <c r="DK106" s="3">
        <f t="shared" si="45"/>
        <v>0</v>
      </c>
      <c r="DL106" s="3">
        <f t="shared" si="45"/>
        <v>0</v>
      </c>
      <c r="DM106" s="3">
        <f t="shared" si="45"/>
        <v>0</v>
      </c>
      <c r="DN106" s="3">
        <f t="shared" si="45"/>
        <v>0</v>
      </c>
      <c r="DO106" s="3">
        <f t="shared" si="45"/>
        <v>0</v>
      </c>
      <c r="DP106" s="3">
        <f t="shared" si="45"/>
        <v>0</v>
      </c>
      <c r="DQ106" s="3">
        <f t="shared" si="45"/>
        <v>0</v>
      </c>
      <c r="DR106" s="3">
        <f t="shared" si="45"/>
        <v>0</v>
      </c>
      <c r="DS106" s="3">
        <f t="shared" si="45"/>
        <v>0</v>
      </c>
      <c r="DT106" s="3">
        <f t="shared" si="45"/>
        <v>0</v>
      </c>
      <c r="DU106" s="3">
        <f t="shared" si="45"/>
        <v>0</v>
      </c>
      <c r="DV106" s="3">
        <f t="shared" si="45"/>
        <v>0</v>
      </c>
      <c r="DW106" s="3">
        <f t="shared" si="45"/>
        <v>0</v>
      </c>
      <c r="DX106" s="3">
        <f t="shared" si="45"/>
        <v>0</v>
      </c>
      <c r="DY106" s="3">
        <f t="shared" si="45"/>
        <v>0</v>
      </c>
      <c r="DZ106" s="3">
        <f t="shared" si="45"/>
        <v>0</v>
      </c>
      <c r="EA106" s="3">
        <f t="shared" si="45"/>
        <v>0</v>
      </c>
      <c r="EB106" s="3">
        <f t="shared" si="45"/>
        <v>0</v>
      </c>
      <c r="EC106" s="3">
        <f t="shared" si="45"/>
        <v>0</v>
      </c>
      <c r="ED106" s="3">
        <f t="shared" si="45"/>
        <v>0</v>
      </c>
      <c r="EE106" s="3">
        <f t="shared" si="45"/>
        <v>0</v>
      </c>
      <c r="EF106" s="3">
        <f t="shared" si="45"/>
        <v>0</v>
      </c>
      <c r="EG106" s="3">
        <f t="shared" si="45"/>
        <v>0</v>
      </c>
      <c r="EH106" s="3">
        <f t="shared" si="45"/>
        <v>0</v>
      </c>
      <c r="EI106" s="3">
        <f t="shared" si="45"/>
        <v>0</v>
      </c>
      <c r="EJ106" s="3">
        <f t="shared" si="45"/>
        <v>0</v>
      </c>
      <c r="EK106" s="3">
        <f t="shared" si="45"/>
        <v>0</v>
      </c>
      <c r="EL106" s="3">
        <f t="shared" si="45"/>
        <v>0</v>
      </c>
      <c r="EM106" s="3">
        <f t="shared" ref="EM106:FR106" si="46">EM117</f>
        <v>0</v>
      </c>
      <c r="EN106" s="3">
        <f t="shared" si="46"/>
        <v>0</v>
      </c>
      <c r="EO106" s="3">
        <f t="shared" si="46"/>
        <v>0</v>
      </c>
      <c r="EP106" s="3">
        <f t="shared" si="46"/>
        <v>0</v>
      </c>
      <c r="EQ106" s="3">
        <f t="shared" si="46"/>
        <v>0</v>
      </c>
      <c r="ER106" s="3">
        <f t="shared" si="46"/>
        <v>0</v>
      </c>
      <c r="ES106" s="3">
        <f t="shared" si="46"/>
        <v>0</v>
      </c>
      <c r="ET106" s="3">
        <f t="shared" si="46"/>
        <v>0</v>
      </c>
      <c r="EU106" s="3">
        <f t="shared" si="46"/>
        <v>0</v>
      </c>
      <c r="EV106" s="3">
        <f t="shared" si="46"/>
        <v>0</v>
      </c>
      <c r="EW106" s="3">
        <f t="shared" si="46"/>
        <v>0</v>
      </c>
      <c r="EX106" s="3">
        <f t="shared" si="46"/>
        <v>0</v>
      </c>
      <c r="EY106" s="3">
        <f t="shared" si="46"/>
        <v>0</v>
      </c>
      <c r="EZ106" s="3">
        <f t="shared" si="46"/>
        <v>0</v>
      </c>
      <c r="FA106" s="3">
        <f t="shared" si="46"/>
        <v>0</v>
      </c>
      <c r="FB106" s="3">
        <f t="shared" si="46"/>
        <v>0</v>
      </c>
      <c r="FC106" s="3">
        <f t="shared" si="46"/>
        <v>0</v>
      </c>
      <c r="FD106" s="3">
        <f t="shared" si="46"/>
        <v>0</v>
      </c>
      <c r="FE106" s="3">
        <f t="shared" si="46"/>
        <v>0</v>
      </c>
      <c r="FF106" s="3">
        <f t="shared" si="46"/>
        <v>0</v>
      </c>
      <c r="FG106" s="3">
        <f t="shared" si="46"/>
        <v>0</v>
      </c>
      <c r="FH106" s="3">
        <f t="shared" si="46"/>
        <v>0</v>
      </c>
      <c r="FI106" s="3">
        <f t="shared" si="46"/>
        <v>0</v>
      </c>
      <c r="FJ106" s="3">
        <f t="shared" si="46"/>
        <v>0</v>
      </c>
      <c r="FK106" s="3">
        <f t="shared" si="46"/>
        <v>0</v>
      </c>
      <c r="FL106" s="3">
        <f t="shared" si="46"/>
        <v>0</v>
      </c>
      <c r="FM106" s="3">
        <f t="shared" si="46"/>
        <v>0</v>
      </c>
      <c r="FN106" s="3">
        <f t="shared" si="46"/>
        <v>0</v>
      </c>
      <c r="FO106" s="3">
        <f t="shared" si="46"/>
        <v>0</v>
      </c>
      <c r="FP106" s="3">
        <f t="shared" si="46"/>
        <v>0</v>
      </c>
      <c r="FQ106" s="3">
        <f t="shared" si="46"/>
        <v>0</v>
      </c>
      <c r="FR106" s="3">
        <f t="shared" si="46"/>
        <v>0</v>
      </c>
      <c r="FS106" s="3">
        <f t="shared" ref="FS106:GX106" si="47">FS117</f>
        <v>0</v>
      </c>
      <c r="FT106" s="3">
        <f t="shared" si="47"/>
        <v>0</v>
      </c>
      <c r="FU106" s="3">
        <f t="shared" si="47"/>
        <v>0</v>
      </c>
      <c r="FV106" s="3">
        <f t="shared" si="47"/>
        <v>0</v>
      </c>
      <c r="FW106" s="3">
        <f t="shared" si="47"/>
        <v>0</v>
      </c>
      <c r="FX106" s="3">
        <f t="shared" si="47"/>
        <v>0</v>
      </c>
      <c r="FY106" s="3">
        <f t="shared" si="47"/>
        <v>0</v>
      </c>
      <c r="FZ106" s="3">
        <f t="shared" si="47"/>
        <v>0</v>
      </c>
      <c r="GA106" s="3">
        <f t="shared" si="47"/>
        <v>0</v>
      </c>
      <c r="GB106" s="3">
        <f t="shared" si="47"/>
        <v>0</v>
      </c>
      <c r="GC106" s="3">
        <f t="shared" si="47"/>
        <v>0</v>
      </c>
      <c r="GD106" s="3">
        <f t="shared" si="47"/>
        <v>0</v>
      </c>
      <c r="GE106" s="3">
        <f t="shared" si="47"/>
        <v>0</v>
      </c>
      <c r="GF106" s="3">
        <f t="shared" si="47"/>
        <v>0</v>
      </c>
      <c r="GG106" s="3">
        <f t="shared" si="47"/>
        <v>0</v>
      </c>
      <c r="GH106" s="3">
        <f t="shared" si="47"/>
        <v>0</v>
      </c>
      <c r="GI106" s="3">
        <f t="shared" si="47"/>
        <v>0</v>
      </c>
      <c r="GJ106" s="3">
        <f t="shared" si="47"/>
        <v>0</v>
      </c>
      <c r="GK106" s="3">
        <f t="shared" si="47"/>
        <v>0</v>
      </c>
      <c r="GL106" s="3">
        <f t="shared" si="47"/>
        <v>0</v>
      </c>
      <c r="GM106" s="3">
        <f t="shared" si="47"/>
        <v>0</v>
      </c>
      <c r="GN106" s="3">
        <f t="shared" si="47"/>
        <v>0</v>
      </c>
      <c r="GO106" s="3">
        <f t="shared" si="47"/>
        <v>0</v>
      </c>
      <c r="GP106" s="3">
        <f t="shared" si="47"/>
        <v>0</v>
      </c>
      <c r="GQ106" s="3">
        <f t="shared" si="47"/>
        <v>0</v>
      </c>
      <c r="GR106" s="3">
        <f t="shared" si="47"/>
        <v>0</v>
      </c>
      <c r="GS106" s="3">
        <f t="shared" si="47"/>
        <v>0</v>
      </c>
      <c r="GT106" s="3">
        <f t="shared" si="47"/>
        <v>0</v>
      </c>
      <c r="GU106" s="3">
        <f t="shared" si="47"/>
        <v>0</v>
      </c>
      <c r="GV106" s="3">
        <f t="shared" si="47"/>
        <v>0</v>
      </c>
      <c r="GW106" s="3">
        <f t="shared" si="47"/>
        <v>0</v>
      </c>
      <c r="GX106" s="3">
        <f t="shared" si="47"/>
        <v>0</v>
      </c>
    </row>
    <row r="108" spans="1:245" x14ac:dyDescent="0.25">
      <c r="A108">
        <v>17</v>
      </c>
      <c r="B108">
        <v>1</v>
      </c>
      <c r="C108">
        <f>ROW(SmtRes!A13)</f>
        <v>13</v>
      </c>
      <c r="D108">
        <f>ROW(EtalonRes!A13)</f>
        <v>13</v>
      </c>
      <c r="E108" t="s">
        <v>96</v>
      </c>
      <c r="F108" t="s">
        <v>97</v>
      </c>
      <c r="G108" t="s">
        <v>98</v>
      </c>
      <c r="H108" t="s">
        <v>18</v>
      </c>
      <c r="I108">
        <f>ROUND(9159.92*0.7/100,9)</f>
        <v>64.119439999999997</v>
      </c>
      <c r="J108">
        <v>0</v>
      </c>
      <c r="K108">
        <f>ROUND(9159.92*0.7/100,9)</f>
        <v>64.119439999999997</v>
      </c>
      <c r="O108">
        <f t="shared" ref="O108:O115" si="48">ROUND(CP108,2)</f>
        <v>225853.3</v>
      </c>
      <c r="P108">
        <f t="shared" ref="P108:P115" si="49">ROUND(CQ108*I108,2)</f>
        <v>46677.29</v>
      </c>
      <c r="Q108">
        <f t="shared" ref="Q108:Q115" si="50">ROUND(CR108*I108,2)</f>
        <v>21613.77</v>
      </c>
      <c r="R108">
        <f t="shared" ref="R108:R115" si="51">ROUND(CS108*I108,2)</f>
        <v>352.02</v>
      </c>
      <c r="S108">
        <f t="shared" ref="S108:S115" si="52">ROUND(CT108*I108,2)</f>
        <v>157562.23999999999</v>
      </c>
      <c r="T108">
        <f t="shared" ref="T108:T115" si="53">ROUND(CU108*I108,2)</f>
        <v>0</v>
      </c>
      <c r="U108">
        <f t="shared" ref="U108:U115" si="54">CV108*I108</f>
        <v>563.22516095999993</v>
      </c>
      <c r="V108">
        <f t="shared" ref="V108:V115" si="55">CW108*I108</f>
        <v>0</v>
      </c>
      <c r="W108">
        <f t="shared" ref="W108:W115" si="56">ROUND(CX108*I108,2)</f>
        <v>0</v>
      </c>
      <c r="X108">
        <f t="shared" ref="X108:Y115" si="57">ROUND(CY108,2)</f>
        <v>110293.57</v>
      </c>
      <c r="Y108">
        <f t="shared" si="57"/>
        <v>15756.22</v>
      </c>
      <c r="AA108">
        <v>75541880</v>
      </c>
      <c r="AB108">
        <f t="shared" ref="AB108:AB115" si="58">ROUND((AC108+AD108+AF108),6)</f>
        <v>3522.384</v>
      </c>
      <c r="AC108">
        <f>ROUND(((((ES108*122)*0.3)*3)),6)</f>
        <v>727.97400000000005</v>
      </c>
      <c r="AD108">
        <f>ROUND(((((((ET108*122)*0.3)*3))-((((EU108*122)*0.3)*3)))+AE108),6)</f>
        <v>337.08600000000001</v>
      </c>
      <c r="AE108">
        <f>ROUND(((((EU108*122)*0.3)*3)),6)</f>
        <v>5.49</v>
      </c>
      <c r="AF108">
        <f>ROUND(((((EV108*122)*0.3)*3)),6)</f>
        <v>2457.3240000000001</v>
      </c>
      <c r="AG108">
        <f t="shared" ref="AG108:AG115" si="59">ROUND((AP108),6)</f>
        <v>0</v>
      </c>
      <c r="AH108">
        <f>((((EW108*122)*0.3)*3))</f>
        <v>8.7839999999999989</v>
      </c>
      <c r="AI108">
        <f>((((EX108*122)*0.3)*3))</f>
        <v>0</v>
      </c>
      <c r="AJ108">
        <f t="shared" ref="AJ108:AJ115" si="60">(AS108)</f>
        <v>0</v>
      </c>
      <c r="AK108">
        <v>32.08</v>
      </c>
      <c r="AL108">
        <v>6.63</v>
      </c>
      <c r="AM108">
        <v>3.07</v>
      </c>
      <c r="AN108">
        <v>0.05</v>
      </c>
      <c r="AO108">
        <v>22.38</v>
      </c>
      <c r="AP108">
        <v>0</v>
      </c>
      <c r="AQ108">
        <v>0.08</v>
      </c>
      <c r="AR108">
        <v>0</v>
      </c>
      <c r="AS108">
        <v>0</v>
      </c>
      <c r="AT108">
        <v>70</v>
      </c>
      <c r="AU108">
        <v>10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99</v>
      </c>
      <c r="BM108">
        <v>0</v>
      </c>
      <c r="BN108">
        <v>0</v>
      </c>
      <c r="BO108" t="s">
        <v>3</v>
      </c>
      <c r="BP108">
        <v>0</v>
      </c>
      <c r="BQ108">
        <v>1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70</v>
      </c>
      <c r="CA108">
        <v>10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ref="CP108:CP115" si="61">(P108+Q108+S108)</f>
        <v>225853.3</v>
      </c>
      <c r="CQ108">
        <f t="shared" ref="CQ108:CQ115" si="62">(AC108*BC108*AW108)</f>
        <v>727.97400000000005</v>
      </c>
      <c r="CR108">
        <f>(((((((ET108*122)*0.3)*3))*BB108-((((EU108*122)*0.3)*3))*BS108)+AE108*BS108)*AV108)</f>
        <v>337.08599999999996</v>
      </c>
      <c r="CS108">
        <f t="shared" ref="CS108:CS115" si="63">(AE108*BS108*AV108)</f>
        <v>5.49</v>
      </c>
      <c r="CT108">
        <f t="shared" ref="CT108:CT115" si="64">(AF108*BA108*AV108)</f>
        <v>2457.3240000000001</v>
      </c>
      <c r="CU108">
        <f t="shared" ref="CU108:CU115" si="65">AG108</f>
        <v>0</v>
      </c>
      <c r="CV108">
        <f t="shared" ref="CV108:CV115" si="66">(AH108*AV108)</f>
        <v>8.7839999999999989</v>
      </c>
      <c r="CW108">
        <f t="shared" ref="CW108:CX115" si="67">AI108</f>
        <v>0</v>
      </c>
      <c r="CX108">
        <f t="shared" si="67"/>
        <v>0</v>
      </c>
      <c r="CY108">
        <f t="shared" ref="CY108:CY115" si="68">((S108*BZ108)/100)</f>
        <v>110293.56799999998</v>
      </c>
      <c r="CZ108">
        <f t="shared" ref="CZ108:CZ115" si="69">((S108*CA108)/100)</f>
        <v>15756.223999999998</v>
      </c>
      <c r="DC108" t="s">
        <v>3</v>
      </c>
      <c r="DD108" t="s">
        <v>100</v>
      </c>
      <c r="DE108" t="s">
        <v>100</v>
      </c>
      <c r="DF108" t="s">
        <v>100</v>
      </c>
      <c r="DG108" t="s">
        <v>100</v>
      </c>
      <c r="DH108" t="s">
        <v>3</v>
      </c>
      <c r="DI108" t="s">
        <v>100</v>
      </c>
      <c r="DJ108" t="s">
        <v>100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18</v>
      </c>
      <c r="DW108" t="s">
        <v>18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75226705</v>
      </c>
      <c r="EF108">
        <v>1</v>
      </c>
      <c r="EG108" t="s">
        <v>21</v>
      </c>
      <c r="EH108">
        <v>0</v>
      </c>
      <c r="EI108" t="s">
        <v>3</v>
      </c>
      <c r="EJ108">
        <v>4</v>
      </c>
      <c r="EK108">
        <v>0</v>
      </c>
      <c r="EL108" t="s">
        <v>22</v>
      </c>
      <c r="EM108" t="s">
        <v>23</v>
      </c>
      <c r="EO108" t="s">
        <v>3</v>
      </c>
      <c r="EQ108">
        <v>0</v>
      </c>
      <c r="ER108">
        <v>32.08</v>
      </c>
      <c r="ES108">
        <v>6.63</v>
      </c>
      <c r="ET108">
        <v>3.07</v>
      </c>
      <c r="EU108">
        <v>0.05</v>
      </c>
      <c r="EV108">
        <v>22.38</v>
      </c>
      <c r="EW108">
        <v>0.08</v>
      </c>
      <c r="EX108">
        <v>0</v>
      </c>
      <c r="EY108">
        <v>0</v>
      </c>
      <c r="FQ108">
        <v>0</v>
      </c>
      <c r="FR108">
        <f t="shared" ref="FR108:FR115" si="70">ROUND(IF(BI108=3,GM108,0),2)</f>
        <v>0</v>
      </c>
      <c r="FS108">
        <v>0</v>
      </c>
      <c r="FX108">
        <v>70</v>
      </c>
      <c r="FY108">
        <v>10</v>
      </c>
      <c r="GA108" t="s">
        <v>3</v>
      </c>
      <c r="GD108">
        <v>0</v>
      </c>
      <c r="GF108">
        <v>355346626</v>
      </c>
      <c r="GG108">
        <v>2</v>
      </c>
      <c r="GH108">
        <v>1</v>
      </c>
      <c r="GI108">
        <v>-2</v>
      </c>
      <c r="GJ108">
        <v>0</v>
      </c>
      <c r="GK108">
        <f>ROUND(R108*(R12)/100,2)</f>
        <v>380.18</v>
      </c>
      <c r="GL108">
        <f t="shared" ref="GL108:GL115" si="71">ROUND(IF(AND(BH108=3,BI108=3,FS108&lt;&gt;0),P108,0),2)</f>
        <v>0</v>
      </c>
      <c r="GM108">
        <f t="shared" ref="GM108:GM115" si="72">ROUND(O108+X108+Y108+GK108,2)+GX108</f>
        <v>352283.27</v>
      </c>
      <c r="GN108">
        <f t="shared" ref="GN108:GN115" si="73">IF(OR(BI108=0,BI108=1),GM108-GX108,0)</f>
        <v>0</v>
      </c>
      <c r="GO108">
        <f t="shared" ref="GO108:GO115" si="74">IF(BI108=2,GM108-GX108,0)</f>
        <v>0</v>
      </c>
      <c r="GP108">
        <f t="shared" ref="GP108:GP115" si="75">IF(BI108=4,GM108-GX108,0)</f>
        <v>352283.27</v>
      </c>
      <c r="GR108">
        <v>0</v>
      </c>
      <c r="GS108">
        <v>3</v>
      </c>
      <c r="GT108">
        <v>0</v>
      </c>
      <c r="GU108" t="s">
        <v>3</v>
      </c>
      <c r="GV108">
        <f t="shared" ref="GV108:GV115" si="76">ROUND((GT108),6)</f>
        <v>0</v>
      </c>
      <c r="GW108">
        <v>1</v>
      </c>
      <c r="GX108">
        <f t="shared" ref="GX108:GX115" si="77">ROUND(HC108*I108,2)</f>
        <v>0</v>
      </c>
      <c r="HA108">
        <v>0</v>
      </c>
      <c r="HB108">
        <v>0</v>
      </c>
      <c r="HC108">
        <f t="shared" ref="HC108:HC115" si="78"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5">
      <c r="A109">
        <v>18</v>
      </c>
      <c r="B109">
        <v>1</v>
      </c>
      <c r="C109">
        <v>13</v>
      </c>
      <c r="E109" t="s">
        <v>101</v>
      </c>
      <c r="F109" t="s">
        <v>25</v>
      </c>
      <c r="G109" t="s">
        <v>26</v>
      </c>
      <c r="H109" t="s">
        <v>27</v>
      </c>
      <c r="I109">
        <f>I108*J109</f>
        <v>-936.36183000000005</v>
      </c>
      <c r="J109">
        <v>-14.603399998502796</v>
      </c>
      <c r="K109">
        <v>-0.13300000000000001</v>
      </c>
      <c r="O109">
        <f t="shared" si="48"/>
        <v>-46658.91</v>
      </c>
      <c r="P109">
        <f t="shared" si="49"/>
        <v>-46658.91</v>
      </c>
      <c r="Q109">
        <f t="shared" si="50"/>
        <v>0</v>
      </c>
      <c r="R109">
        <f t="shared" si="51"/>
        <v>0</v>
      </c>
      <c r="S109">
        <f t="shared" si="52"/>
        <v>0</v>
      </c>
      <c r="T109">
        <f t="shared" si="53"/>
        <v>0</v>
      </c>
      <c r="U109">
        <f t="shared" si="54"/>
        <v>0</v>
      </c>
      <c r="V109">
        <f t="shared" si="55"/>
        <v>0</v>
      </c>
      <c r="W109">
        <f t="shared" si="56"/>
        <v>0</v>
      </c>
      <c r="X109">
        <f t="shared" si="57"/>
        <v>0</v>
      </c>
      <c r="Y109">
        <f t="shared" si="57"/>
        <v>0</v>
      </c>
      <c r="AA109">
        <v>75541880</v>
      </c>
      <c r="AB109">
        <f t="shared" si="58"/>
        <v>49.83</v>
      </c>
      <c r="AC109">
        <f>ROUND((ES109),6)</f>
        <v>49.83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59"/>
        <v>0</v>
      </c>
      <c r="AH109">
        <f>(EW109)</f>
        <v>0</v>
      </c>
      <c r="AI109">
        <f>(EX109)</f>
        <v>0</v>
      </c>
      <c r="AJ109">
        <f t="shared" si="60"/>
        <v>0</v>
      </c>
      <c r="AK109">
        <v>49.83</v>
      </c>
      <c r="AL109">
        <v>49.83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70</v>
      </c>
      <c r="AU109">
        <v>10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4</v>
      </c>
      <c r="BJ109" t="s">
        <v>28</v>
      </c>
      <c r="BM109">
        <v>0</v>
      </c>
      <c r="BN109">
        <v>0</v>
      </c>
      <c r="BO109" t="s">
        <v>3</v>
      </c>
      <c r="BP109">
        <v>0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70</v>
      </c>
      <c r="CA109">
        <v>10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61"/>
        <v>-46658.91</v>
      </c>
      <c r="CQ109">
        <f t="shared" si="62"/>
        <v>49.83</v>
      </c>
      <c r="CR109">
        <f>((((ET109)*BB109-(EU109)*BS109)+AE109*BS109)*AV109)</f>
        <v>0</v>
      </c>
      <c r="CS109">
        <f t="shared" si="63"/>
        <v>0</v>
      </c>
      <c r="CT109">
        <f t="shared" si="64"/>
        <v>0</v>
      </c>
      <c r="CU109">
        <f t="shared" si="65"/>
        <v>0</v>
      </c>
      <c r="CV109">
        <f t="shared" si="66"/>
        <v>0</v>
      </c>
      <c r="CW109">
        <f t="shared" si="67"/>
        <v>0</v>
      </c>
      <c r="CX109">
        <f t="shared" si="67"/>
        <v>0</v>
      </c>
      <c r="CY109">
        <f t="shared" si="68"/>
        <v>0</v>
      </c>
      <c r="CZ109">
        <f t="shared" si="69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1007</v>
      </c>
      <c r="DV109" t="s">
        <v>27</v>
      </c>
      <c r="DW109" t="s">
        <v>27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75226705</v>
      </c>
      <c r="EF109">
        <v>1</v>
      </c>
      <c r="EG109" t="s">
        <v>21</v>
      </c>
      <c r="EH109">
        <v>0</v>
      </c>
      <c r="EI109" t="s">
        <v>3</v>
      </c>
      <c r="EJ109">
        <v>4</v>
      </c>
      <c r="EK109">
        <v>0</v>
      </c>
      <c r="EL109" t="s">
        <v>22</v>
      </c>
      <c r="EM109" t="s">
        <v>23</v>
      </c>
      <c r="EO109" t="s">
        <v>3</v>
      </c>
      <c r="EQ109">
        <v>0</v>
      </c>
      <c r="ER109">
        <v>49.83</v>
      </c>
      <c r="ES109">
        <v>49.83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70"/>
        <v>0</v>
      </c>
      <c r="FS109">
        <v>0</v>
      </c>
      <c r="FX109">
        <v>70</v>
      </c>
      <c r="FY109">
        <v>10</v>
      </c>
      <c r="GA109" t="s">
        <v>3</v>
      </c>
      <c r="GD109">
        <v>0</v>
      </c>
      <c r="GF109">
        <v>973433911</v>
      </c>
      <c r="GG109">
        <v>2</v>
      </c>
      <c r="GH109">
        <v>1</v>
      </c>
      <c r="GI109">
        <v>-2</v>
      </c>
      <c r="GJ109">
        <v>0</v>
      </c>
      <c r="GK109">
        <f>ROUND(R109*(R12)/100,2)</f>
        <v>0</v>
      </c>
      <c r="GL109">
        <f t="shared" si="71"/>
        <v>0</v>
      </c>
      <c r="GM109">
        <f t="shared" si="72"/>
        <v>-46658.91</v>
      </c>
      <c r="GN109">
        <f t="shared" si="73"/>
        <v>0</v>
      </c>
      <c r="GO109">
        <f t="shared" si="74"/>
        <v>0</v>
      </c>
      <c r="GP109">
        <f t="shared" si="75"/>
        <v>-46658.91</v>
      </c>
      <c r="GR109">
        <v>0</v>
      </c>
      <c r="GS109">
        <v>3</v>
      </c>
      <c r="GT109">
        <v>0</v>
      </c>
      <c r="GU109" t="s">
        <v>3</v>
      </c>
      <c r="GV109">
        <f t="shared" si="76"/>
        <v>0</v>
      </c>
      <c r="GW109">
        <v>1</v>
      </c>
      <c r="GX109">
        <f t="shared" si="77"/>
        <v>0</v>
      </c>
      <c r="HA109">
        <v>0</v>
      </c>
      <c r="HB109">
        <v>0</v>
      </c>
      <c r="HC109">
        <f t="shared" si="78"/>
        <v>0</v>
      </c>
      <c r="HE109" t="s">
        <v>3</v>
      </c>
      <c r="HF109" t="s">
        <v>3</v>
      </c>
      <c r="HM109" t="s">
        <v>100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5">
      <c r="A110">
        <v>17</v>
      </c>
      <c r="B110">
        <v>1</v>
      </c>
      <c r="C110">
        <f>ROW(SmtRes!A16)</f>
        <v>16</v>
      </c>
      <c r="D110">
        <f>ROW(EtalonRes!A16)</f>
        <v>16</v>
      </c>
      <c r="E110" t="s">
        <v>102</v>
      </c>
      <c r="F110" t="s">
        <v>103</v>
      </c>
      <c r="G110" t="s">
        <v>104</v>
      </c>
      <c r="H110" t="s">
        <v>18</v>
      </c>
      <c r="I110">
        <f>ROUND(9159.92*0.3/100,9)</f>
        <v>27.479759999999999</v>
      </c>
      <c r="J110">
        <v>0</v>
      </c>
      <c r="K110">
        <f>ROUND(9159.92*0.3/100,9)</f>
        <v>27.479759999999999</v>
      </c>
      <c r="O110">
        <f t="shared" si="48"/>
        <v>860406.9</v>
      </c>
      <c r="P110">
        <f t="shared" si="49"/>
        <v>83759.63</v>
      </c>
      <c r="Q110">
        <f t="shared" si="50"/>
        <v>0</v>
      </c>
      <c r="R110">
        <f t="shared" si="51"/>
        <v>0</v>
      </c>
      <c r="S110">
        <f t="shared" si="52"/>
        <v>776647.27</v>
      </c>
      <c r="T110">
        <f t="shared" si="53"/>
        <v>0</v>
      </c>
      <c r="U110">
        <f t="shared" si="54"/>
        <v>2775.8954361600004</v>
      </c>
      <c r="V110">
        <f t="shared" si="55"/>
        <v>0</v>
      </c>
      <c r="W110">
        <f t="shared" si="56"/>
        <v>0</v>
      </c>
      <c r="X110">
        <f t="shared" si="57"/>
        <v>543653.09</v>
      </c>
      <c r="Y110">
        <f t="shared" si="57"/>
        <v>77664.73</v>
      </c>
      <c r="AA110">
        <v>75541880</v>
      </c>
      <c r="AB110">
        <f t="shared" si="58"/>
        <v>31310.567999999999</v>
      </c>
      <c r="AC110">
        <f>ROUND(((((ES110*122)*0.3)*3)),6)</f>
        <v>3048.0479999999998</v>
      </c>
      <c r="AD110">
        <f>ROUND(((((((ET110*122)*0.3)*3))-((((EU110*122)*0.3)*3)))+AE110),6)</f>
        <v>0</v>
      </c>
      <c r="AE110">
        <f>ROUND(((((EU110*122)*0.3)*3)),6)</f>
        <v>0</v>
      </c>
      <c r="AF110">
        <f>ROUND(((((EV110*122)*0.3)*3)),6)</f>
        <v>28262.52</v>
      </c>
      <c r="AG110">
        <f t="shared" si="59"/>
        <v>0</v>
      </c>
      <c r="AH110">
        <f>((((EW110*122)*0.3)*3))</f>
        <v>101.01600000000002</v>
      </c>
      <c r="AI110">
        <f>((((EX110*122)*0.3)*3))</f>
        <v>0</v>
      </c>
      <c r="AJ110">
        <f t="shared" si="60"/>
        <v>0</v>
      </c>
      <c r="AK110">
        <v>285.16000000000003</v>
      </c>
      <c r="AL110">
        <v>27.76</v>
      </c>
      <c r="AM110">
        <v>0</v>
      </c>
      <c r="AN110">
        <v>0</v>
      </c>
      <c r="AO110">
        <v>257.39999999999998</v>
      </c>
      <c r="AP110">
        <v>0</v>
      </c>
      <c r="AQ110">
        <v>0.92</v>
      </c>
      <c r="AR110">
        <v>0</v>
      </c>
      <c r="AS110">
        <v>0</v>
      </c>
      <c r="AT110">
        <v>70</v>
      </c>
      <c r="AU110">
        <v>10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105</v>
      </c>
      <c r="BM110">
        <v>0</v>
      </c>
      <c r="BN110">
        <v>0</v>
      </c>
      <c r="BO110" t="s">
        <v>3</v>
      </c>
      <c r="BP110">
        <v>0</v>
      </c>
      <c r="BQ110">
        <v>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70</v>
      </c>
      <c r="CA110">
        <v>10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61"/>
        <v>860406.9</v>
      </c>
      <c r="CQ110">
        <f t="shared" si="62"/>
        <v>3048.0479999999998</v>
      </c>
      <c r="CR110">
        <f>(((((((ET110*122)*0.3)*3))*BB110-((((EU110*122)*0.3)*3))*BS110)+AE110*BS110)*AV110)</f>
        <v>0</v>
      </c>
      <c r="CS110">
        <f t="shared" si="63"/>
        <v>0</v>
      </c>
      <c r="CT110">
        <f t="shared" si="64"/>
        <v>28262.52</v>
      </c>
      <c r="CU110">
        <f t="shared" si="65"/>
        <v>0</v>
      </c>
      <c r="CV110">
        <f t="shared" si="66"/>
        <v>101.01600000000002</v>
      </c>
      <c r="CW110">
        <f t="shared" si="67"/>
        <v>0</v>
      </c>
      <c r="CX110">
        <f t="shared" si="67"/>
        <v>0</v>
      </c>
      <c r="CY110">
        <f t="shared" si="68"/>
        <v>543653.08900000004</v>
      </c>
      <c r="CZ110">
        <f t="shared" si="69"/>
        <v>77664.726999999999</v>
      </c>
      <c r="DC110" t="s">
        <v>3</v>
      </c>
      <c r="DD110" t="s">
        <v>100</v>
      </c>
      <c r="DE110" t="s">
        <v>100</v>
      </c>
      <c r="DF110" t="s">
        <v>100</v>
      </c>
      <c r="DG110" t="s">
        <v>100</v>
      </c>
      <c r="DH110" t="s">
        <v>3</v>
      </c>
      <c r="DI110" t="s">
        <v>100</v>
      </c>
      <c r="DJ110" t="s">
        <v>100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18</v>
      </c>
      <c r="DW110" t="s">
        <v>18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75226705</v>
      </c>
      <c r="EF110">
        <v>1</v>
      </c>
      <c r="EG110" t="s">
        <v>21</v>
      </c>
      <c r="EH110">
        <v>0</v>
      </c>
      <c r="EI110" t="s">
        <v>3</v>
      </c>
      <c r="EJ110">
        <v>4</v>
      </c>
      <c r="EK110">
        <v>0</v>
      </c>
      <c r="EL110" t="s">
        <v>22</v>
      </c>
      <c r="EM110" t="s">
        <v>23</v>
      </c>
      <c r="EO110" t="s">
        <v>3</v>
      </c>
      <c r="EQ110">
        <v>0</v>
      </c>
      <c r="ER110">
        <v>285.16000000000003</v>
      </c>
      <c r="ES110">
        <v>27.76</v>
      </c>
      <c r="ET110">
        <v>0</v>
      </c>
      <c r="EU110">
        <v>0</v>
      </c>
      <c r="EV110">
        <v>257.39999999999998</v>
      </c>
      <c r="EW110">
        <v>0.92</v>
      </c>
      <c r="EX110">
        <v>0</v>
      </c>
      <c r="EY110">
        <v>0</v>
      </c>
      <c r="FQ110">
        <v>0</v>
      </c>
      <c r="FR110">
        <f t="shared" si="70"/>
        <v>0</v>
      </c>
      <c r="FS110">
        <v>0</v>
      </c>
      <c r="FX110">
        <v>70</v>
      </c>
      <c r="FY110">
        <v>10</v>
      </c>
      <c r="GA110" t="s">
        <v>3</v>
      </c>
      <c r="GD110">
        <v>0</v>
      </c>
      <c r="GF110">
        <v>1677547032</v>
      </c>
      <c r="GG110">
        <v>2</v>
      </c>
      <c r="GH110">
        <v>1</v>
      </c>
      <c r="GI110">
        <v>-2</v>
      </c>
      <c r="GJ110">
        <v>0</v>
      </c>
      <c r="GK110">
        <f>ROUND(R110*(R12)/100,2)</f>
        <v>0</v>
      </c>
      <c r="GL110">
        <f t="shared" si="71"/>
        <v>0</v>
      </c>
      <c r="GM110">
        <f t="shared" si="72"/>
        <v>1481724.72</v>
      </c>
      <c r="GN110">
        <f t="shared" si="73"/>
        <v>0</v>
      </c>
      <c r="GO110">
        <f t="shared" si="74"/>
        <v>0</v>
      </c>
      <c r="GP110">
        <f t="shared" si="75"/>
        <v>1481724.72</v>
      </c>
      <c r="GR110">
        <v>0</v>
      </c>
      <c r="GS110">
        <v>3</v>
      </c>
      <c r="GT110">
        <v>0</v>
      </c>
      <c r="GU110" t="s">
        <v>3</v>
      </c>
      <c r="GV110">
        <f t="shared" si="76"/>
        <v>0</v>
      </c>
      <c r="GW110">
        <v>1</v>
      </c>
      <c r="GX110">
        <f t="shared" si="77"/>
        <v>0</v>
      </c>
      <c r="HA110">
        <v>0</v>
      </c>
      <c r="HB110">
        <v>0</v>
      </c>
      <c r="HC110">
        <f t="shared" si="78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5">
      <c r="A111">
        <v>18</v>
      </c>
      <c r="B111">
        <v>1</v>
      </c>
      <c r="C111">
        <v>16</v>
      </c>
      <c r="E111" t="s">
        <v>106</v>
      </c>
      <c r="F111" t="s">
        <v>25</v>
      </c>
      <c r="G111" t="s">
        <v>26</v>
      </c>
      <c r="H111" t="s">
        <v>27</v>
      </c>
      <c r="I111">
        <f>I110*J111</f>
        <v>-30.172775999999999</v>
      </c>
      <c r="J111">
        <v>-1.0979999825325986</v>
      </c>
      <c r="K111">
        <v>-0.01</v>
      </c>
      <c r="O111">
        <f t="shared" si="48"/>
        <v>-1503.51</v>
      </c>
      <c r="P111">
        <f t="shared" si="49"/>
        <v>-1503.51</v>
      </c>
      <c r="Q111">
        <f t="shared" si="50"/>
        <v>0</v>
      </c>
      <c r="R111">
        <f t="shared" si="51"/>
        <v>0</v>
      </c>
      <c r="S111">
        <f t="shared" si="52"/>
        <v>0</v>
      </c>
      <c r="T111">
        <f t="shared" si="53"/>
        <v>0</v>
      </c>
      <c r="U111">
        <f t="shared" si="54"/>
        <v>0</v>
      </c>
      <c r="V111">
        <f t="shared" si="55"/>
        <v>0</v>
      </c>
      <c r="W111">
        <f t="shared" si="56"/>
        <v>0</v>
      </c>
      <c r="X111">
        <f t="shared" si="57"/>
        <v>0</v>
      </c>
      <c r="Y111">
        <f t="shared" si="57"/>
        <v>0</v>
      </c>
      <c r="AA111">
        <v>75541880</v>
      </c>
      <c r="AB111">
        <f t="shared" si="58"/>
        <v>49.83</v>
      </c>
      <c r="AC111">
        <f>ROUND((ES111),6)</f>
        <v>49.83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59"/>
        <v>0</v>
      </c>
      <c r="AH111">
        <f>(EW111)</f>
        <v>0</v>
      </c>
      <c r="AI111">
        <f>(EX111)</f>
        <v>0</v>
      </c>
      <c r="AJ111">
        <f t="shared" si="60"/>
        <v>0</v>
      </c>
      <c r="AK111">
        <v>49.83</v>
      </c>
      <c r="AL111">
        <v>49.83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70</v>
      </c>
      <c r="AU111">
        <v>10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4</v>
      </c>
      <c r="BJ111" t="s">
        <v>28</v>
      </c>
      <c r="BM111">
        <v>0</v>
      </c>
      <c r="BN111">
        <v>0</v>
      </c>
      <c r="BO111" t="s">
        <v>3</v>
      </c>
      <c r="BP111">
        <v>0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70</v>
      </c>
      <c r="CA111">
        <v>10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61"/>
        <v>-1503.51</v>
      </c>
      <c r="CQ111">
        <f t="shared" si="62"/>
        <v>49.83</v>
      </c>
      <c r="CR111">
        <f>((((ET111)*BB111-(EU111)*BS111)+AE111*BS111)*AV111)</f>
        <v>0</v>
      </c>
      <c r="CS111">
        <f t="shared" si="63"/>
        <v>0</v>
      </c>
      <c r="CT111">
        <f t="shared" si="64"/>
        <v>0</v>
      </c>
      <c r="CU111">
        <f t="shared" si="65"/>
        <v>0</v>
      </c>
      <c r="CV111">
        <f t="shared" si="66"/>
        <v>0</v>
      </c>
      <c r="CW111">
        <f t="shared" si="67"/>
        <v>0</v>
      </c>
      <c r="CX111">
        <f t="shared" si="67"/>
        <v>0</v>
      </c>
      <c r="CY111">
        <f t="shared" si="68"/>
        <v>0</v>
      </c>
      <c r="CZ111">
        <f t="shared" si="69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27</v>
      </c>
      <c r="DW111" t="s">
        <v>27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75226705</v>
      </c>
      <c r="EF111">
        <v>1</v>
      </c>
      <c r="EG111" t="s">
        <v>21</v>
      </c>
      <c r="EH111">
        <v>0</v>
      </c>
      <c r="EI111" t="s">
        <v>3</v>
      </c>
      <c r="EJ111">
        <v>4</v>
      </c>
      <c r="EK111">
        <v>0</v>
      </c>
      <c r="EL111" t="s">
        <v>22</v>
      </c>
      <c r="EM111" t="s">
        <v>23</v>
      </c>
      <c r="EO111" t="s">
        <v>3</v>
      </c>
      <c r="EQ111">
        <v>0</v>
      </c>
      <c r="ER111">
        <v>49.83</v>
      </c>
      <c r="ES111">
        <v>49.83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70"/>
        <v>0</v>
      </c>
      <c r="FS111">
        <v>0</v>
      </c>
      <c r="FX111">
        <v>70</v>
      </c>
      <c r="FY111">
        <v>10</v>
      </c>
      <c r="GA111" t="s">
        <v>3</v>
      </c>
      <c r="GD111">
        <v>0</v>
      </c>
      <c r="GF111">
        <v>973433911</v>
      </c>
      <c r="GG111">
        <v>2</v>
      </c>
      <c r="GH111">
        <v>1</v>
      </c>
      <c r="GI111">
        <v>-2</v>
      </c>
      <c r="GJ111">
        <v>0</v>
      </c>
      <c r="GK111">
        <f>ROUND(R111*(R12)/100,2)</f>
        <v>0</v>
      </c>
      <c r="GL111">
        <f t="shared" si="71"/>
        <v>0</v>
      </c>
      <c r="GM111">
        <f t="shared" si="72"/>
        <v>-1503.51</v>
      </c>
      <c r="GN111">
        <f t="shared" si="73"/>
        <v>0</v>
      </c>
      <c r="GO111">
        <f t="shared" si="74"/>
        <v>0</v>
      </c>
      <c r="GP111">
        <f t="shared" si="75"/>
        <v>-1503.51</v>
      </c>
      <c r="GR111">
        <v>0</v>
      </c>
      <c r="GS111">
        <v>3</v>
      </c>
      <c r="GT111">
        <v>0</v>
      </c>
      <c r="GU111" t="s">
        <v>3</v>
      </c>
      <c r="GV111">
        <f t="shared" si="76"/>
        <v>0</v>
      </c>
      <c r="GW111">
        <v>1</v>
      </c>
      <c r="GX111">
        <f t="shared" si="77"/>
        <v>0</v>
      </c>
      <c r="HA111">
        <v>0</v>
      </c>
      <c r="HB111">
        <v>0</v>
      </c>
      <c r="HC111">
        <f t="shared" si="78"/>
        <v>0</v>
      </c>
      <c r="HE111" t="s">
        <v>3</v>
      </c>
      <c r="HF111" t="s">
        <v>3</v>
      </c>
      <c r="HM111" t="s">
        <v>100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5">
      <c r="A112">
        <v>17</v>
      </c>
      <c r="B112">
        <v>1</v>
      </c>
      <c r="C112">
        <f>ROW(SmtRes!A19)</f>
        <v>19</v>
      </c>
      <c r="D112">
        <f>ROW(EtalonRes!A19)</f>
        <v>19</v>
      </c>
      <c r="E112" t="s">
        <v>107</v>
      </c>
      <c r="F112" t="s">
        <v>108</v>
      </c>
      <c r="G112" t="s">
        <v>109</v>
      </c>
      <c r="H112" t="s">
        <v>18</v>
      </c>
      <c r="I112">
        <f>ROUND(354.2/100,9)</f>
        <v>3.5419999999999998</v>
      </c>
      <c r="J112">
        <v>0</v>
      </c>
      <c r="K112">
        <f>ROUND(354.2/100,9)</f>
        <v>3.5419999999999998</v>
      </c>
      <c r="O112">
        <f t="shared" si="48"/>
        <v>133793.37</v>
      </c>
      <c r="P112">
        <f t="shared" si="49"/>
        <v>6487.05</v>
      </c>
      <c r="Q112">
        <f t="shared" si="50"/>
        <v>0</v>
      </c>
      <c r="R112">
        <f t="shared" si="51"/>
        <v>0</v>
      </c>
      <c r="S112">
        <f t="shared" si="52"/>
        <v>127306.32</v>
      </c>
      <c r="T112">
        <f t="shared" si="53"/>
        <v>0</v>
      </c>
      <c r="U112">
        <f t="shared" si="54"/>
        <v>455.02657199999993</v>
      </c>
      <c r="V112">
        <f t="shared" si="55"/>
        <v>0</v>
      </c>
      <c r="W112">
        <f t="shared" si="56"/>
        <v>0</v>
      </c>
      <c r="X112">
        <f t="shared" si="57"/>
        <v>89114.42</v>
      </c>
      <c r="Y112">
        <f t="shared" si="57"/>
        <v>12730.63</v>
      </c>
      <c r="AA112">
        <v>75541880</v>
      </c>
      <c r="AB112">
        <f t="shared" si="58"/>
        <v>37773.396000000001</v>
      </c>
      <c r="AC112">
        <f>ROUND(((((ES112*122)*0.3)*3)),6)</f>
        <v>1831.4639999999999</v>
      </c>
      <c r="AD112">
        <f>ROUND(((((((ET112*122)*0.3)*3))-((((EU112*122)*0.3)*3)))+AE112),6)</f>
        <v>0</v>
      </c>
      <c r="AE112">
        <f>ROUND(((((EU112*122)*0.3)*3)),6)</f>
        <v>0</v>
      </c>
      <c r="AF112">
        <f>ROUND(((((EV112*122)*0.3)*3)),6)</f>
        <v>35941.932000000001</v>
      </c>
      <c r="AG112">
        <f t="shared" si="59"/>
        <v>0</v>
      </c>
      <c r="AH112">
        <f>((((EW112*122)*0.3)*3))</f>
        <v>128.46599999999998</v>
      </c>
      <c r="AI112">
        <f>((((EX112*122)*0.3)*3))</f>
        <v>0</v>
      </c>
      <c r="AJ112">
        <f t="shared" si="60"/>
        <v>0</v>
      </c>
      <c r="AK112">
        <v>344.02</v>
      </c>
      <c r="AL112">
        <v>16.68</v>
      </c>
      <c r="AM112">
        <v>0</v>
      </c>
      <c r="AN112">
        <v>0</v>
      </c>
      <c r="AO112">
        <v>327.33999999999997</v>
      </c>
      <c r="AP112">
        <v>0</v>
      </c>
      <c r="AQ112">
        <v>1.17</v>
      </c>
      <c r="AR112">
        <v>0</v>
      </c>
      <c r="AS112">
        <v>0</v>
      </c>
      <c r="AT112">
        <v>70</v>
      </c>
      <c r="AU112">
        <v>10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110</v>
      </c>
      <c r="BM112">
        <v>0</v>
      </c>
      <c r="BN112">
        <v>0</v>
      </c>
      <c r="BO112" t="s">
        <v>3</v>
      </c>
      <c r="BP112">
        <v>0</v>
      </c>
      <c r="BQ112">
        <v>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70</v>
      </c>
      <c r="CA112">
        <v>10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61"/>
        <v>133793.37</v>
      </c>
      <c r="CQ112">
        <f t="shared" si="62"/>
        <v>1831.4639999999999</v>
      </c>
      <c r="CR112">
        <f>(((((((ET112*122)*0.3)*3))*BB112-((((EU112*122)*0.3)*3))*BS112)+AE112*BS112)*AV112)</f>
        <v>0</v>
      </c>
      <c r="CS112">
        <f t="shared" si="63"/>
        <v>0</v>
      </c>
      <c r="CT112">
        <f t="shared" si="64"/>
        <v>35941.932000000001</v>
      </c>
      <c r="CU112">
        <f t="shared" si="65"/>
        <v>0</v>
      </c>
      <c r="CV112">
        <f t="shared" si="66"/>
        <v>128.46599999999998</v>
      </c>
      <c r="CW112">
        <f t="shared" si="67"/>
        <v>0</v>
      </c>
      <c r="CX112">
        <f t="shared" si="67"/>
        <v>0</v>
      </c>
      <c r="CY112">
        <f t="shared" si="68"/>
        <v>89114.423999999999</v>
      </c>
      <c r="CZ112">
        <f t="shared" si="69"/>
        <v>12730.632000000001</v>
      </c>
      <c r="DC112" t="s">
        <v>3</v>
      </c>
      <c r="DD112" t="s">
        <v>100</v>
      </c>
      <c r="DE112" t="s">
        <v>100</v>
      </c>
      <c r="DF112" t="s">
        <v>100</v>
      </c>
      <c r="DG112" t="s">
        <v>100</v>
      </c>
      <c r="DH112" t="s">
        <v>3</v>
      </c>
      <c r="DI112" t="s">
        <v>100</v>
      </c>
      <c r="DJ112" t="s">
        <v>100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1005</v>
      </c>
      <c r="DV112" t="s">
        <v>18</v>
      </c>
      <c r="DW112" t="s">
        <v>18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75226705</v>
      </c>
      <c r="EF112">
        <v>1</v>
      </c>
      <c r="EG112" t="s">
        <v>21</v>
      </c>
      <c r="EH112">
        <v>0</v>
      </c>
      <c r="EI112" t="s">
        <v>3</v>
      </c>
      <c r="EJ112">
        <v>4</v>
      </c>
      <c r="EK112">
        <v>0</v>
      </c>
      <c r="EL112" t="s">
        <v>22</v>
      </c>
      <c r="EM112" t="s">
        <v>23</v>
      </c>
      <c r="EO112" t="s">
        <v>3</v>
      </c>
      <c r="EQ112">
        <v>0</v>
      </c>
      <c r="ER112">
        <v>344.02</v>
      </c>
      <c r="ES112">
        <v>16.68</v>
      </c>
      <c r="ET112">
        <v>0</v>
      </c>
      <c r="EU112">
        <v>0</v>
      </c>
      <c r="EV112">
        <v>327.33999999999997</v>
      </c>
      <c r="EW112">
        <v>1.17</v>
      </c>
      <c r="EX112">
        <v>0</v>
      </c>
      <c r="EY112">
        <v>0</v>
      </c>
      <c r="FQ112">
        <v>0</v>
      </c>
      <c r="FR112">
        <f t="shared" si="70"/>
        <v>0</v>
      </c>
      <c r="FS112">
        <v>0</v>
      </c>
      <c r="FX112">
        <v>70</v>
      </c>
      <c r="FY112">
        <v>10</v>
      </c>
      <c r="GA112" t="s">
        <v>3</v>
      </c>
      <c r="GD112">
        <v>0</v>
      </c>
      <c r="GF112">
        <v>-445175077</v>
      </c>
      <c r="GG112">
        <v>2</v>
      </c>
      <c r="GH112">
        <v>1</v>
      </c>
      <c r="GI112">
        <v>-2</v>
      </c>
      <c r="GJ112">
        <v>0</v>
      </c>
      <c r="GK112">
        <f>ROUND(R112*(R12)/100,2)</f>
        <v>0</v>
      </c>
      <c r="GL112">
        <f t="shared" si="71"/>
        <v>0</v>
      </c>
      <c r="GM112">
        <f t="shared" si="72"/>
        <v>235638.42</v>
      </c>
      <c r="GN112">
        <f t="shared" si="73"/>
        <v>0</v>
      </c>
      <c r="GO112">
        <f t="shared" si="74"/>
        <v>0</v>
      </c>
      <c r="GP112">
        <f t="shared" si="75"/>
        <v>235638.42</v>
      </c>
      <c r="GR112">
        <v>0</v>
      </c>
      <c r="GS112">
        <v>3</v>
      </c>
      <c r="GT112">
        <v>0</v>
      </c>
      <c r="GU112" t="s">
        <v>3</v>
      </c>
      <c r="GV112">
        <f t="shared" si="76"/>
        <v>0</v>
      </c>
      <c r="GW112">
        <v>1</v>
      </c>
      <c r="GX112">
        <f t="shared" si="77"/>
        <v>0</v>
      </c>
      <c r="HA112">
        <v>0</v>
      </c>
      <c r="HB112">
        <v>0</v>
      </c>
      <c r="HC112">
        <f t="shared" si="78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5">
      <c r="A113">
        <v>18</v>
      </c>
      <c r="B113">
        <v>1</v>
      </c>
      <c r="C113">
        <v>19</v>
      </c>
      <c r="E113" t="s">
        <v>111</v>
      </c>
      <c r="F113" t="s">
        <v>25</v>
      </c>
      <c r="G113" t="s">
        <v>26</v>
      </c>
      <c r="H113" t="s">
        <v>27</v>
      </c>
      <c r="I113">
        <f>I112*J113</f>
        <v>-3.889116</v>
      </c>
      <c r="J113">
        <v>-1.0980000000000001</v>
      </c>
      <c r="K113">
        <v>-0.01</v>
      </c>
      <c r="O113">
        <f t="shared" si="48"/>
        <v>-193.79</v>
      </c>
      <c r="P113">
        <f t="shared" si="49"/>
        <v>-193.79</v>
      </c>
      <c r="Q113">
        <f t="shared" si="50"/>
        <v>0</v>
      </c>
      <c r="R113">
        <f t="shared" si="51"/>
        <v>0</v>
      </c>
      <c r="S113">
        <f t="shared" si="52"/>
        <v>0</v>
      </c>
      <c r="T113">
        <f t="shared" si="53"/>
        <v>0</v>
      </c>
      <c r="U113">
        <f t="shared" si="54"/>
        <v>0</v>
      </c>
      <c r="V113">
        <f t="shared" si="55"/>
        <v>0</v>
      </c>
      <c r="W113">
        <f t="shared" si="56"/>
        <v>0</v>
      </c>
      <c r="X113">
        <f t="shared" si="57"/>
        <v>0</v>
      </c>
      <c r="Y113">
        <f t="shared" si="57"/>
        <v>0</v>
      </c>
      <c r="AA113">
        <v>75541880</v>
      </c>
      <c r="AB113">
        <f t="shared" si="58"/>
        <v>49.83</v>
      </c>
      <c r="AC113">
        <f>ROUND((ES113),6)</f>
        <v>49.83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59"/>
        <v>0</v>
      </c>
      <c r="AH113">
        <f>(EW113)</f>
        <v>0</v>
      </c>
      <c r="AI113">
        <f>(EX113)</f>
        <v>0</v>
      </c>
      <c r="AJ113">
        <f t="shared" si="60"/>
        <v>0</v>
      </c>
      <c r="AK113">
        <v>49.83</v>
      </c>
      <c r="AL113">
        <v>49.83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70</v>
      </c>
      <c r="AU113">
        <v>10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4</v>
      </c>
      <c r="BJ113" t="s">
        <v>28</v>
      </c>
      <c r="BM113">
        <v>0</v>
      </c>
      <c r="BN113">
        <v>0</v>
      </c>
      <c r="BO113" t="s">
        <v>3</v>
      </c>
      <c r="BP113">
        <v>0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70</v>
      </c>
      <c r="CA113">
        <v>10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61"/>
        <v>-193.79</v>
      </c>
      <c r="CQ113">
        <f t="shared" si="62"/>
        <v>49.83</v>
      </c>
      <c r="CR113">
        <f>((((ET113)*BB113-(EU113)*BS113)+AE113*BS113)*AV113)</f>
        <v>0</v>
      </c>
      <c r="CS113">
        <f t="shared" si="63"/>
        <v>0</v>
      </c>
      <c r="CT113">
        <f t="shared" si="64"/>
        <v>0</v>
      </c>
      <c r="CU113">
        <f t="shared" si="65"/>
        <v>0</v>
      </c>
      <c r="CV113">
        <f t="shared" si="66"/>
        <v>0</v>
      </c>
      <c r="CW113">
        <f t="shared" si="67"/>
        <v>0</v>
      </c>
      <c r="CX113">
        <f t="shared" si="67"/>
        <v>0</v>
      </c>
      <c r="CY113">
        <f t="shared" si="68"/>
        <v>0</v>
      </c>
      <c r="CZ113">
        <f t="shared" si="6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27</v>
      </c>
      <c r="DW113" t="s">
        <v>27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75226705</v>
      </c>
      <c r="EF113">
        <v>1</v>
      </c>
      <c r="EG113" t="s">
        <v>21</v>
      </c>
      <c r="EH113">
        <v>0</v>
      </c>
      <c r="EI113" t="s">
        <v>3</v>
      </c>
      <c r="EJ113">
        <v>4</v>
      </c>
      <c r="EK113">
        <v>0</v>
      </c>
      <c r="EL113" t="s">
        <v>22</v>
      </c>
      <c r="EM113" t="s">
        <v>23</v>
      </c>
      <c r="EO113" t="s">
        <v>3</v>
      </c>
      <c r="EQ113">
        <v>0</v>
      </c>
      <c r="ER113">
        <v>49.83</v>
      </c>
      <c r="ES113">
        <v>49.83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70"/>
        <v>0</v>
      </c>
      <c r="FS113">
        <v>0</v>
      </c>
      <c r="FX113">
        <v>70</v>
      </c>
      <c r="FY113">
        <v>10</v>
      </c>
      <c r="GA113" t="s">
        <v>3</v>
      </c>
      <c r="GD113">
        <v>0</v>
      </c>
      <c r="GF113">
        <v>973433911</v>
      </c>
      <c r="GG113">
        <v>2</v>
      </c>
      <c r="GH113">
        <v>1</v>
      </c>
      <c r="GI113">
        <v>-2</v>
      </c>
      <c r="GJ113">
        <v>0</v>
      </c>
      <c r="GK113">
        <f>ROUND(R113*(R12)/100,2)</f>
        <v>0</v>
      </c>
      <c r="GL113">
        <f t="shared" si="71"/>
        <v>0</v>
      </c>
      <c r="GM113">
        <f t="shared" si="72"/>
        <v>-193.79</v>
      </c>
      <c r="GN113">
        <f t="shared" si="73"/>
        <v>0</v>
      </c>
      <c r="GO113">
        <f t="shared" si="74"/>
        <v>0</v>
      </c>
      <c r="GP113">
        <f t="shared" si="75"/>
        <v>-193.79</v>
      </c>
      <c r="GR113">
        <v>0</v>
      </c>
      <c r="GS113">
        <v>3</v>
      </c>
      <c r="GT113">
        <v>0</v>
      </c>
      <c r="GU113" t="s">
        <v>3</v>
      </c>
      <c r="GV113">
        <f t="shared" si="76"/>
        <v>0</v>
      </c>
      <c r="GW113">
        <v>1</v>
      </c>
      <c r="GX113">
        <f t="shared" si="77"/>
        <v>0</v>
      </c>
      <c r="HA113">
        <v>0</v>
      </c>
      <c r="HB113">
        <v>0</v>
      </c>
      <c r="HC113">
        <f t="shared" si="78"/>
        <v>0</v>
      </c>
      <c r="HE113" t="s">
        <v>3</v>
      </c>
      <c r="HF113" t="s">
        <v>3</v>
      </c>
      <c r="HM113" t="s">
        <v>100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5">
      <c r="A114">
        <v>17</v>
      </c>
      <c r="B114">
        <v>1</v>
      </c>
      <c r="C114">
        <f>ROW(SmtRes!A22)</f>
        <v>22</v>
      </c>
      <c r="D114">
        <f>ROW(EtalonRes!A22)</f>
        <v>22</v>
      </c>
      <c r="E114" t="s">
        <v>112</v>
      </c>
      <c r="F114" t="s">
        <v>113</v>
      </c>
      <c r="G114" t="s">
        <v>114</v>
      </c>
      <c r="H114" t="s">
        <v>18</v>
      </c>
      <c r="I114">
        <f>ROUND(3228.05/100,9)</f>
        <v>32.280500000000004</v>
      </c>
      <c r="J114">
        <v>0</v>
      </c>
      <c r="K114">
        <f>ROUND(3228.05/100,9)</f>
        <v>32.280500000000004</v>
      </c>
      <c r="O114">
        <f t="shared" si="48"/>
        <v>957873.8</v>
      </c>
      <c r="P114">
        <f t="shared" si="49"/>
        <v>154642.12</v>
      </c>
      <c r="Q114">
        <f t="shared" si="50"/>
        <v>0</v>
      </c>
      <c r="R114">
        <f t="shared" si="51"/>
        <v>0</v>
      </c>
      <c r="S114">
        <f t="shared" si="52"/>
        <v>803231.68</v>
      </c>
      <c r="T114">
        <f t="shared" si="53"/>
        <v>0</v>
      </c>
      <c r="U114">
        <f t="shared" si="54"/>
        <v>2870.9631090000003</v>
      </c>
      <c r="V114">
        <f t="shared" si="55"/>
        <v>0</v>
      </c>
      <c r="W114">
        <f t="shared" si="56"/>
        <v>0</v>
      </c>
      <c r="X114">
        <f t="shared" si="57"/>
        <v>562262.18000000005</v>
      </c>
      <c r="Y114">
        <f t="shared" si="57"/>
        <v>80323.17</v>
      </c>
      <c r="AA114">
        <v>75541880</v>
      </c>
      <c r="AB114">
        <f t="shared" si="58"/>
        <v>29673.45</v>
      </c>
      <c r="AC114">
        <f>ROUND(((((ES114*122)*0.3)*3)),6)</f>
        <v>4790.5739999999996</v>
      </c>
      <c r="AD114">
        <f>ROUND(((((((ET114*122)*0.3)*3))-((((EU114*122)*0.3)*3)))+AE114),6)</f>
        <v>0</v>
      </c>
      <c r="AE114">
        <f>ROUND(((((EU114*122)*0.3)*3)),6)</f>
        <v>0</v>
      </c>
      <c r="AF114">
        <f>ROUND(((((EV114*122)*0.3)*3)),6)</f>
        <v>24882.876</v>
      </c>
      <c r="AG114">
        <f t="shared" si="59"/>
        <v>0</v>
      </c>
      <c r="AH114">
        <f>((((EW114*122)*0.3)*3))</f>
        <v>88.938000000000002</v>
      </c>
      <c r="AI114">
        <f>((((EX114*122)*0.3)*3))</f>
        <v>0</v>
      </c>
      <c r="AJ114">
        <f t="shared" si="60"/>
        <v>0</v>
      </c>
      <c r="AK114">
        <v>270.25</v>
      </c>
      <c r="AL114">
        <v>43.63</v>
      </c>
      <c r="AM114">
        <v>0</v>
      </c>
      <c r="AN114">
        <v>0</v>
      </c>
      <c r="AO114">
        <v>226.62</v>
      </c>
      <c r="AP114">
        <v>0</v>
      </c>
      <c r="AQ114">
        <v>0.81</v>
      </c>
      <c r="AR114">
        <v>0</v>
      </c>
      <c r="AS114">
        <v>0</v>
      </c>
      <c r="AT114">
        <v>70</v>
      </c>
      <c r="AU114">
        <v>10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115</v>
      </c>
      <c r="BM114">
        <v>0</v>
      </c>
      <c r="BN114">
        <v>0</v>
      </c>
      <c r="BO114" t="s">
        <v>3</v>
      </c>
      <c r="BP114">
        <v>0</v>
      </c>
      <c r="BQ114">
        <v>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70</v>
      </c>
      <c r="CA114">
        <v>10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61"/>
        <v>957873.8</v>
      </c>
      <c r="CQ114">
        <f t="shared" si="62"/>
        <v>4790.5739999999996</v>
      </c>
      <c r="CR114">
        <f>(((((((ET114*122)*0.3)*3))*BB114-((((EU114*122)*0.3)*3))*BS114)+AE114*BS114)*AV114)</f>
        <v>0</v>
      </c>
      <c r="CS114">
        <f t="shared" si="63"/>
        <v>0</v>
      </c>
      <c r="CT114">
        <f t="shared" si="64"/>
        <v>24882.876</v>
      </c>
      <c r="CU114">
        <f t="shared" si="65"/>
        <v>0</v>
      </c>
      <c r="CV114">
        <f t="shared" si="66"/>
        <v>88.938000000000002</v>
      </c>
      <c r="CW114">
        <f t="shared" si="67"/>
        <v>0</v>
      </c>
      <c r="CX114">
        <f t="shared" si="67"/>
        <v>0</v>
      </c>
      <c r="CY114">
        <f t="shared" si="68"/>
        <v>562262.17599999998</v>
      </c>
      <c r="CZ114">
        <f t="shared" si="69"/>
        <v>80323.168000000005</v>
      </c>
      <c r="DC114" t="s">
        <v>3</v>
      </c>
      <c r="DD114" t="s">
        <v>100</v>
      </c>
      <c r="DE114" t="s">
        <v>100</v>
      </c>
      <c r="DF114" t="s">
        <v>100</v>
      </c>
      <c r="DG114" t="s">
        <v>100</v>
      </c>
      <c r="DH114" t="s">
        <v>3</v>
      </c>
      <c r="DI114" t="s">
        <v>100</v>
      </c>
      <c r="DJ114" t="s">
        <v>100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18</v>
      </c>
      <c r="DW114" t="s">
        <v>18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75226705</v>
      </c>
      <c r="EF114">
        <v>1</v>
      </c>
      <c r="EG114" t="s">
        <v>21</v>
      </c>
      <c r="EH114">
        <v>0</v>
      </c>
      <c r="EI114" t="s">
        <v>3</v>
      </c>
      <c r="EJ114">
        <v>4</v>
      </c>
      <c r="EK114">
        <v>0</v>
      </c>
      <c r="EL114" t="s">
        <v>22</v>
      </c>
      <c r="EM114" t="s">
        <v>23</v>
      </c>
      <c r="EO114" t="s">
        <v>3</v>
      </c>
      <c r="EQ114">
        <v>0</v>
      </c>
      <c r="ER114">
        <v>270.25</v>
      </c>
      <c r="ES114">
        <v>43.63</v>
      </c>
      <c r="ET114">
        <v>0</v>
      </c>
      <c r="EU114">
        <v>0</v>
      </c>
      <c r="EV114">
        <v>226.62</v>
      </c>
      <c r="EW114">
        <v>0.81</v>
      </c>
      <c r="EX114">
        <v>0</v>
      </c>
      <c r="EY114">
        <v>0</v>
      </c>
      <c r="FQ114">
        <v>0</v>
      </c>
      <c r="FR114">
        <f t="shared" si="70"/>
        <v>0</v>
      </c>
      <c r="FS114">
        <v>0</v>
      </c>
      <c r="FX114">
        <v>70</v>
      </c>
      <c r="FY114">
        <v>10</v>
      </c>
      <c r="GA114" t="s">
        <v>3</v>
      </c>
      <c r="GD114">
        <v>0</v>
      </c>
      <c r="GF114">
        <v>-1148644166</v>
      </c>
      <c r="GG114">
        <v>2</v>
      </c>
      <c r="GH114">
        <v>1</v>
      </c>
      <c r="GI114">
        <v>-2</v>
      </c>
      <c r="GJ114">
        <v>0</v>
      </c>
      <c r="GK114">
        <f>ROUND(R114*(R12)/100,2)</f>
        <v>0</v>
      </c>
      <c r="GL114">
        <f t="shared" si="71"/>
        <v>0</v>
      </c>
      <c r="GM114">
        <f t="shared" si="72"/>
        <v>1600459.15</v>
      </c>
      <c r="GN114">
        <f t="shared" si="73"/>
        <v>0</v>
      </c>
      <c r="GO114">
        <f t="shared" si="74"/>
        <v>0</v>
      </c>
      <c r="GP114">
        <f t="shared" si="75"/>
        <v>1600459.15</v>
      </c>
      <c r="GR114">
        <v>0</v>
      </c>
      <c r="GS114">
        <v>3</v>
      </c>
      <c r="GT114">
        <v>0</v>
      </c>
      <c r="GU114" t="s">
        <v>3</v>
      </c>
      <c r="GV114">
        <f t="shared" si="76"/>
        <v>0</v>
      </c>
      <c r="GW114">
        <v>1</v>
      </c>
      <c r="GX114">
        <f t="shared" si="77"/>
        <v>0</v>
      </c>
      <c r="HA114">
        <v>0</v>
      </c>
      <c r="HB114">
        <v>0</v>
      </c>
      <c r="HC114">
        <f t="shared" si="78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5">
      <c r="A115">
        <v>18</v>
      </c>
      <c r="B115">
        <v>1</v>
      </c>
      <c r="C115">
        <v>22</v>
      </c>
      <c r="E115" t="s">
        <v>116</v>
      </c>
      <c r="F115" t="s">
        <v>25</v>
      </c>
      <c r="G115" t="s">
        <v>26</v>
      </c>
      <c r="H115" t="s">
        <v>27</v>
      </c>
      <c r="I115">
        <f>I114*J115</f>
        <v>-35.443989000000002</v>
      </c>
      <c r="J115">
        <v>-1.0979999999999999</v>
      </c>
      <c r="K115">
        <v>-0.01</v>
      </c>
      <c r="O115">
        <f t="shared" si="48"/>
        <v>-1766.17</v>
      </c>
      <c r="P115">
        <f t="shared" si="49"/>
        <v>-1766.17</v>
      </c>
      <c r="Q115">
        <f t="shared" si="50"/>
        <v>0</v>
      </c>
      <c r="R115">
        <f t="shared" si="51"/>
        <v>0</v>
      </c>
      <c r="S115">
        <f t="shared" si="52"/>
        <v>0</v>
      </c>
      <c r="T115">
        <f t="shared" si="53"/>
        <v>0</v>
      </c>
      <c r="U115">
        <f t="shared" si="54"/>
        <v>0</v>
      </c>
      <c r="V115">
        <f t="shared" si="55"/>
        <v>0</v>
      </c>
      <c r="W115">
        <f t="shared" si="56"/>
        <v>0</v>
      </c>
      <c r="X115">
        <f t="shared" si="57"/>
        <v>0</v>
      </c>
      <c r="Y115">
        <f t="shared" si="57"/>
        <v>0</v>
      </c>
      <c r="AA115">
        <v>75541880</v>
      </c>
      <c r="AB115">
        <f t="shared" si="58"/>
        <v>49.83</v>
      </c>
      <c r="AC115">
        <f>ROUND((ES115),6)</f>
        <v>49.83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59"/>
        <v>0</v>
      </c>
      <c r="AH115">
        <f>(EW115)</f>
        <v>0</v>
      </c>
      <c r="AI115">
        <f>(EX115)</f>
        <v>0</v>
      </c>
      <c r="AJ115">
        <f t="shared" si="60"/>
        <v>0</v>
      </c>
      <c r="AK115">
        <v>49.83</v>
      </c>
      <c r="AL115">
        <v>49.83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70</v>
      </c>
      <c r="AU115">
        <v>10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4</v>
      </c>
      <c r="BJ115" t="s">
        <v>28</v>
      </c>
      <c r="BM115">
        <v>0</v>
      </c>
      <c r="BN115">
        <v>0</v>
      </c>
      <c r="BO115" t="s">
        <v>3</v>
      </c>
      <c r="BP115">
        <v>0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70</v>
      </c>
      <c r="CA115">
        <v>10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61"/>
        <v>-1766.17</v>
      </c>
      <c r="CQ115">
        <f t="shared" si="62"/>
        <v>49.83</v>
      </c>
      <c r="CR115">
        <f>((((ET115)*BB115-(EU115)*BS115)+AE115*BS115)*AV115)</f>
        <v>0</v>
      </c>
      <c r="CS115">
        <f t="shared" si="63"/>
        <v>0</v>
      </c>
      <c r="CT115">
        <f t="shared" si="64"/>
        <v>0</v>
      </c>
      <c r="CU115">
        <f t="shared" si="65"/>
        <v>0</v>
      </c>
      <c r="CV115">
        <f t="shared" si="66"/>
        <v>0</v>
      </c>
      <c r="CW115">
        <f t="shared" si="67"/>
        <v>0</v>
      </c>
      <c r="CX115">
        <f t="shared" si="67"/>
        <v>0</v>
      </c>
      <c r="CY115">
        <f t="shared" si="68"/>
        <v>0</v>
      </c>
      <c r="CZ115">
        <f t="shared" si="69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1007</v>
      </c>
      <c r="DV115" t="s">
        <v>27</v>
      </c>
      <c r="DW115" t="s">
        <v>27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75226705</v>
      </c>
      <c r="EF115">
        <v>1</v>
      </c>
      <c r="EG115" t="s">
        <v>21</v>
      </c>
      <c r="EH115">
        <v>0</v>
      </c>
      <c r="EI115" t="s">
        <v>3</v>
      </c>
      <c r="EJ115">
        <v>4</v>
      </c>
      <c r="EK115">
        <v>0</v>
      </c>
      <c r="EL115" t="s">
        <v>22</v>
      </c>
      <c r="EM115" t="s">
        <v>23</v>
      </c>
      <c r="EO115" t="s">
        <v>3</v>
      </c>
      <c r="EQ115">
        <v>0</v>
      </c>
      <c r="ER115">
        <v>49.83</v>
      </c>
      <c r="ES115">
        <v>49.83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70"/>
        <v>0</v>
      </c>
      <c r="FS115">
        <v>0</v>
      </c>
      <c r="FX115">
        <v>70</v>
      </c>
      <c r="FY115">
        <v>10</v>
      </c>
      <c r="GA115" t="s">
        <v>3</v>
      </c>
      <c r="GD115">
        <v>0</v>
      </c>
      <c r="GF115">
        <v>973433911</v>
      </c>
      <c r="GG115">
        <v>2</v>
      </c>
      <c r="GH115">
        <v>1</v>
      </c>
      <c r="GI115">
        <v>-2</v>
      </c>
      <c r="GJ115">
        <v>0</v>
      </c>
      <c r="GK115">
        <f>ROUND(R115*(R12)/100,2)</f>
        <v>0</v>
      </c>
      <c r="GL115">
        <f t="shared" si="71"/>
        <v>0</v>
      </c>
      <c r="GM115">
        <f t="shared" si="72"/>
        <v>-1766.17</v>
      </c>
      <c r="GN115">
        <f t="shared" si="73"/>
        <v>0</v>
      </c>
      <c r="GO115">
        <f t="shared" si="74"/>
        <v>0</v>
      </c>
      <c r="GP115">
        <f t="shared" si="75"/>
        <v>-1766.17</v>
      </c>
      <c r="GR115">
        <v>0</v>
      </c>
      <c r="GS115">
        <v>3</v>
      </c>
      <c r="GT115">
        <v>0</v>
      </c>
      <c r="GU115" t="s">
        <v>3</v>
      </c>
      <c r="GV115">
        <f t="shared" si="76"/>
        <v>0</v>
      </c>
      <c r="GW115">
        <v>1</v>
      </c>
      <c r="GX115">
        <f t="shared" si="77"/>
        <v>0</v>
      </c>
      <c r="HA115">
        <v>0</v>
      </c>
      <c r="HB115">
        <v>0</v>
      </c>
      <c r="HC115">
        <f t="shared" si="78"/>
        <v>0</v>
      </c>
      <c r="HE115" t="s">
        <v>3</v>
      </c>
      <c r="HF115" t="s">
        <v>3</v>
      </c>
      <c r="HM115" t="s">
        <v>100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7" spans="1:245" ht="13" x14ac:dyDescent="0.3">
      <c r="A117" s="2">
        <v>51</v>
      </c>
      <c r="B117" s="2">
        <f>B104</f>
        <v>1</v>
      </c>
      <c r="C117" s="2">
        <f>A104</f>
        <v>5</v>
      </c>
      <c r="D117" s="2">
        <f>ROW(A104)</f>
        <v>104</v>
      </c>
      <c r="E117" s="2"/>
      <c r="F117" s="2" t="str">
        <f>IF(F104&lt;&gt;"",F104,"")</f>
        <v/>
      </c>
      <c r="G117" s="2" t="str">
        <f>IF(G104&lt;&gt;"",G104,"")</f>
        <v>Полы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79">ROUND(AB117,2)</f>
        <v>2127804.9900000002</v>
      </c>
      <c r="P117" s="2">
        <f t="shared" si="79"/>
        <v>241443.71</v>
      </c>
      <c r="Q117" s="2">
        <f t="shared" si="79"/>
        <v>21613.77</v>
      </c>
      <c r="R117" s="2">
        <f t="shared" si="79"/>
        <v>352.02</v>
      </c>
      <c r="S117" s="2">
        <f t="shared" si="79"/>
        <v>1864747.51</v>
      </c>
      <c r="T117" s="2">
        <f t="shared" si="79"/>
        <v>0</v>
      </c>
      <c r="U117" s="2">
        <f>AH117</f>
        <v>6665.1102781200007</v>
      </c>
      <c r="V117" s="2">
        <f>AI117</f>
        <v>0</v>
      </c>
      <c r="W117" s="2">
        <f>ROUND(AJ117,2)</f>
        <v>0</v>
      </c>
      <c r="X117" s="2">
        <f>ROUND(AK117,2)</f>
        <v>1305323.26</v>
      </c>
      <c r="Y117" s="2">
        <f>ROUND(AL117,2)</f>
        <v>186474.75</v>
      </c>
      <c r="Z117" s="2"/>
      <c r="AA117" s="2"/>
      <c r="AB117" s="2">
        <f>ROUND(SUMIF(AA108:AA115,"=75541880",O108:O115),2)</f>
        <v>2127804.9900000002</v>
      </c>
      <c r="AC117" s="2">
        <f>ROUND(SUMIF(AA108:AA115,"=75541880",P108:P115),2)</f>
        <v>241443.71</v>
      </c>
      <c r="AD117" s="2">
        <f>ROUND(SUMIF(AA108:AA115,"=75541880",Q108:Q115),2)</f>
        <v>21613.77</v>
      </c>
      <c r="AE117" s="2">
        <f>ROUND(SUMIF(AA108:AA115,"=75541880",R108:R115),2)</f>
        <v>352.02</v>
      </c>
      <c r="AF117" s="2">
        <f>ROUND(SUMIF(AA108:AA115,"=75541880",S108:S115),2)</f>
        <v>1864747.51</v>
      </c>
      <c r="AG117" s="2">
        <f>ROUND(SUMIF(AA108:AA115,"=75541880",T108:T115),2)</f>
        <v>0</v>
      </c>
      <c r="AH117" s="2">
        <f>SUMIF(AA108:AA115,"=75541880",U108:U115)</f>
        <v>6665.1102781200007</v>
      </c>
      <c r="AI117" s="2">
        <f>SUMIF(AA108:AA115,"=75541880",V108:V115)</f>
        <v>0</v>
      </c>
      <c r="AJ117" s="2">
        <f>ROUND(SUMIF(AA108:AA115,"=75541880",W108:W115),2)</f>
        <v>0</v>
      </c>
      <c r="AK117" s="2">
        <f>ROUND(SUMIF(AA108:AA115,"=75541880",X108:X115),2)</f>
        <v>1305323.26</v>
      </c>
      <c r="AL117" s="2">
        <f>ROUND(SUMIF(AA108:AA115,"=75541880",Y108:Y115),2)</f>
        <v>186474.75</v>
      </c>
      <c r="AM117" s="2"/>
      <c r="AN117" s="2"/>
      <c r="AO117" s="2">
        <f t="shared" ref="AO117:BD117" si="80">ROUND(BX117,2)</f>
        <v>0</v>
      </c>
      <c r="AP117" s="2">
        <f t="shared" si="80"/>
        <v>0</v>
      </c>
      <c r="AQ117" s="2">
        <f t="shared" si="80"/>
        <v>0</v>
      </c>
      <c r="AR117" s="2">
        <f t="shared" si="80"/>
        <v>3619983.18</v>
      </c>
      <c r="AS117" s="2">
        <f t="shared" si="80"/>
        <v>0</v>
      </c>
      <c r="AT117" s="2">
        <f t="shared" si="80"/>
        <v>0</v>
      </c>
      <c r="AU117" s="2">
        <f t="shared" si="80"/>
        <v>3619983.18</v>
      </c>
      <c r="AV117" s="2">
        <f t="shared" si="80"/>
        <v>241443.71</v>
      </c>
      <c r="AW117" s="2">
        <f t="shared" si="80"/>
        <v>241443.71</v>
      </c>
      <c r="AX117" s="2">
        <f t="shared" si="80"/>
        <v>0</v>
      </c>
      <c r="AY117" s="2">
        <f t="shared" si="80"/>
        <v>241443.71</v>
      </c>
      <c r="AZ117" s="2">
        <f t="shared" si="80"/>
        <v>0</v>
      </c>
      <c r="BA117" s="2">
        <f t="shared" si="80"/>
        <v>0</v>
      </c>
      <c r="BB117" s="2">
        <f t="shared" si="80"/>
        <v>0</v>
      </c>
      <c r="BC117" s="2">
        <f t="shared" si="80"/>
        <v>0</v>
      </c>
      <c r="BD117" s="2">
        <f t="shared" si="80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ROUND(SUMIF(AA108:AA115,"=75541880",FQ108:FQ115),2)</f>
        <v>0</v>
      </c>
      <c r="BY117" s="2">
        <f>ROUND(SUMIF(AA108:AA115,"=75541880",FR108:FR115),2)</f>
        <v>0</v>
      </c>
      <c r="BZ117" s="2">
        <f>ROUND(SUMIF(AA108:AA115,"=75541880",GL108:GL115),2)</f>
        <v>0</v>
      </c>
      <c r="CA117" s="2">
        <f>ROUND(SUMIF(AA108:AA115,"=75541880",GM108:GM115),2)</f>
        <v>3619983.18</v>
      </c>
      <c r="CB117" s="2">
        <f>ROUND(SUMIF(AA108:AA115,"=75541880",GN108:GN115),2)</f>
        <v>0</v>
      </c>
      <c r="CC117" s="2">
        <f>ROUND(SUMIF(AA108:AA115,"=75541880",GO108:GO115),2)</f>
        <v>0</v>
      </c>
      <c r="CD117" s="2">
        <f>ROUND(SUMIF(AA108:AA115,"=75541880",GP108:GP115),2)</f>
        <v>3619983.18</v>
      </c>
      <c r="CE117" s="2">
        <f>AC117-BX117</f>
        <v>241443.71</v>
      </c>
      <c r="CF117" s="2">
        <f>AC117-BY117</f>
        <v>241443.71</v>
      </c>
      <c r="CG117" s="2">
        <f>BX117-BZ117</f>
        <v>0</v>
      </c>
      <c r="CH117" s="2">
        <f>AC117-BX117-BY117+BZ117</f>
        <v>241443.71</v>
      </c>
      <c r="CI117" s="2">
        <f>BY117-BZ117</f>
        <v>0</v>
      </c>
      <c r="CJ117" s="2">
        <f>ROUND(SUMIF(AA108:AA115,"=75541880",GX108:GX115),2)</f>
        <v>0</v>
      </c>
      <c r="CK117" s="2">
        <f>ROUND(SUMIF(AA108:AA115,"=75541880",GY108:GY115),2)</f>
        <v>0</v>
      </c>
      <c r="CL117" s="2">
        <f>ROUND(SUMIF(AA108:AA115,"=75541880",GZ108:GZ115),2)</f>
        <v>0</v>
      </c>
      <c r="CM117" s="2">
        <f>ROUND(SUMIF(AA108:AA115,"=75541880",HD108:HD115),2)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ht="13" x14ac:dyDescent="0.3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2127804.9900000002</v>
      </c>
      <c r="G119" s="4" t="s">
        <v>34</v>
      </c>
      <c r="H119" s="4" t="s">
        <v>35</v>
      </c>
      <c r="I119" s="4"/>
      <c r="J119" s="4"/>
      <c r="K119" s="4">
        <v>201</v>
      </c>
      <c r="L119" s="4">
        <v>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2127804.9900000002</v>
      </c>
      <c r="X119" s="4">
        <v>1</v>
      </c>
      <c r="Y119" s="4">
        <v>2127804.9900000002</v>
      </c>
      <c r="Z119" s="4"/>
      <c r="AA119" s="4"/>
      <c r="AB119" s="4"/>
    </row>
    <row r="120" spans="1:245" ht="13" x14ac:dyDescent="0.3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241443.71</v>
      </c>
      <c r="G120" s="4" t="s">
        <v>36</v>
      </c>
      <c r="H120" s="4" t="s">
        <v>37</v>
      </c>
      <c r="I120" s="4"/>
      <c r="J120" s="4"/>
      <c r="K120" s="4">
        <v>202</v>
      </c>
      <c r="L120" s="4">
        <v>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241443.71</v>
      </c>
      <c r="X120" s="4">
        <v>1</v>
      </c>
      <c r="Y120" s="4">
        <v>241443.71</v>
      </c>
      <c r="Z120" s="4"/>
      <c r="AA120" s="4"/>
      <c r="AB120" s="4"/>
    </row>
    <row r="121" spans="1:245" ht="13" x14ac:dyDescent="0.3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38</v>
      </c>
      <c r="H121" s="4" t="s">
        <v>39</v>
      </c>
      <c r="I121" s="4"/>
      <c r="J121" s="4"/>
      <c r="K121" s="4">
        <v>222</v>
      </c>
      <c r="L121" s="4">
        <v>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ht="13" x14ac:dyDescent="0.3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241443.71</v>
      </c>
      <c r="G122" s="4" t="s">
        <v>40</v>
      </c>
      <c r="H122" s="4" t="s">
        <v>41</v>
      </c>
      <c r="I122" s="4"/>
      <c r="J122" s="4"/>
      <c r="K122" s="4">
        <v>225</v>
      </c>
      <c r="L122" s="4">
        <v>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241443.71</v>
      </c>
      <c r="X122" s="4">
        <v>1</v>
      </c>
      <c r="Y122" s="4">
        <v>241443.71</v>
      </c>
      <c r="Z122" s="4"/>
      <c r="AA122" s="4"/>
      <c r="AB122" s="4"/>
    </row>
    <row r="123" spans="1:245" ht="13" x14ac:dyDescent="0.3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241443.71</v>
      </c>
      <c r="G123" s="4" t="s">
        <v>42</v>
      </c>
      <c r="H123" s="4" t="s">
        <v>43</v>
      </c>
      <c r="I123" s="4"/>
      <c r="J123" s="4"/>
      <c r="K123" s="4">
        <v>226</v>
      </c>
      <c r="L123" s="4">
        <v>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241443.71</v>
      </c>
      <c r="X123" s="4">
        <v>1</v>
      </c>
      <c r="Y123" s="4">
        <v>241443.71</v>
      </c>
      <c r="Z123" s="4"/>
      <c r="AA123" s="4"/>
      <c r="AB123" s="4"/>
    </row>
    <row r="124" spans="1:245" ht="13" x14ac:dyDescent="0.3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44</v>
      </c>
      <c r="H124" s="4" t="s">
        <v>45</v>
      </c>
      <c r="I124" s="4"/>
      <c r="J124" s="4"/>
      <c r="K124" s="4">
        <v>227</v>
      </c>
      <c r="L124" s="4">
        <v>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ht="13" x14ac:dyDescent="0.3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241443.71</v>
      </c>
      <c r="G125" s="4" t="s">
        <v>46</v>
      </c>
      <c r="H125" s="4" t="s">
        <v>47</v>
      </c>
      <c r="I125" s="4"/>
      <c r="J125" s="4"/>
      <c r="K125" s="4">
        <v>228</v>
      </c>
      <c r="L125" s="4">
        <v>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241443.71</v>
      </c>
      <c r="X125" s="4">
        <v>1</v>
      </c>
      <c r="Y125" s="4">
        <v>241443.71</v>
      </c>
      <c r="Z125" s="4"/>
      <c r="AA125" s="4"/>
      <c r="AB125" s="4"/>
    </row>
    <row r="126" spans="1:245" ht="13" x14ac:dyDescent="0.3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48</v>
      </c>
      <c r="H126" s="4" t="s">
        <v>49</v>
      </c>
      <c r="I126" s="4"/>
      <c r="J126" s="4"/>
      <c r="K126" s="4">
        <v>216</v>
      </c>
      <c r="L126" s="4">
        <v>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ht="13" x14ac:dyDescent="0.3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50</v>
      </c>
      <c r="H127" s="4" t="s">
        <v>51</v>
      </c>
      <c r="I127" s="4"/>
      <c r="J127" s="4"/>
      <c r="K127" s="4">
        <v>223</v>
      </c>
      <c r="L127" s="4">
        <v>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ht="13" x14ac:dyDescent="0.3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52</v>
      </c>
      <c r="H128" s="4" t="s">
        <v>53</v>
      </c>
      <c r="I128" s="4"/>
      <c r="J128" s="4"/>
      <c r="K128" s="4">
        <v>229</v>
      </c>
      <c r="L128" s="4">
        <v>10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ht="13" x14ac:dyDescent="0.3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21613.77</v>
      </c>
      <c r="G129" s="4" t="s">
        <v>54</v>
      </c>
      <c r="H129" s="4" t="s">
        <v>55</v>
      </c>
      <c r="I129" s="4"/>
      <c r="J129" s="4"/>
      <c r="K129" s="4">
        <v>203</v>
      </c>
      <c r="L129" s="4">
        <v>11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21613.77</v>
      </c>
      <c r="X129" s="4">
        <v>1</v>
      </c>
      <c r="Y129" s="4">
        <v>21613.77</v>
      </c>
      <c r="Z129" s="4"/>
      <c r="AA129" s="4"/>
      <c r="AB129" s="4"/>
    </row>
    <row r="130" spans="1:28" ht="13" x14ac:dyDescent="0.3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56</v>
      </c>
      <c r="H130" s="4" t="s">
        <v>57</v>
      </c>
      <c r="I130" s="4"/>
      <c r="J130" s="4"/>
      <c r="K130" s="4">
        <v>231</v>
      </c>
      <c r="L130" s="4">
        <v>12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ht="13" x14ac:dyDescent="0.3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352.02</v>
      </c>
      <c r="G131" s="4" t="s">
        <v>58</v>
      </c>
      <c r="H131" s="4" t="s">
        <v>59</v>
      </c>
      <c r="I131" s="4"/>
      <c r="J131" s="4"/>
      <c r="K131" s="4">
        <v>204</v>
      </c>
      <c r="L131" s="4">
        <v>13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352.02</v>
      </c>
      <c r="X131" s="4">
        <v>1</v>
      </c>
      <c r="Y131" s="4">
        <v>352.02</v>
      </c>
      <c r="Z131" s="4"/>
      <c r="AA131" s="4"/>
      <c r="AB131" s="4"/>
    </row>
    <row r="132" spans="1:28" ht="13" x14ac:dyDescent="0.3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1864747.51</v>
      </c>
      <c r="G132" s="4" t="s">
        <v>60</v>
      </c>
      <c r="H132" s="4" t="s">
        <v>61</v>
      </c>
      <c r="I132" s="4"/>
      <c r="J132" s="4"/>
      <c r="K132" s="4">
        <v>205</v>
      </c>
      <c r="L132" s="4">
        <v>14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1864747.51</v>
      </c>
      <c r="X132" s="4">
        <v>1</v>
      </c>
      <c r="Y132" s="4">
        <v>1864747.51</v>
      </c>
      <c r="Z132" s="4"/>
      <c r="AA132" s="4"/>
      <c r="AB132" s="4"/>
    </row>
    <row r="133" spans="1:28" ht="13" x14ac:dyDescent="0.3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62</v>
      </c>
      <c r="H133" s="4" t="s">
        <v>63</v>
      </c>
      <c r="I133" s="4"/>
      <c r="J133" s="4"/>
      <c r="K133" s="4">
        <v>232</v>
      </c>
      <c r="L133" s="4">
        <v>15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ht="13" x14ac:dyDescent="0.3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0</v>
      </c>
      <c r="G134" s="4" t="s">
        <v>64</v>
      </c>
      <c r="H134" s="4" t="s">
        <v>65</v>
      </c>
      <c r="I134" s="4"/>
      <c r="J134" s="4"/>
      <c r="K134" s="4">
        <v>214</v>
      </c>
      <c r="L134" s="4">
        <v>16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ht="13" x14ac:dyDescent="0.3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66</v>
      </c>
      <c r="H135" s="4" t="s">
        <v>67</v>
      </c>
      <c r="I135" s="4"/>
      <c r="J135" s="4"/>
      <c r="K135" s="4">
        <v>215</v>
      </c>
      <c r="L135" s="4">
        <v>17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ht="13" x14ac:dyDescent="0.3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3619983.18</v>
      </c>
      <c r="G136" s="4" t="s">
        <v>68</v>
      </c>
      <c r="H136" s="4" t="s">
        <v>69</v>
      </c>
      <c r="I136" s="4"/>
      <c r="J136" s="4"/>
      <c r="K136" s="4">
        <v>217</v>
      </c>
      <c r="L136" s="4">
        <v>18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3619983.18</v>
      </c>
      <c r="X136" s="4">
        <v>1</v>
      </c>
      <c r="Y136" s="4">
        <v>3619983.18</v>
      </c>
      <c r="Z136" s="4"/>
      <c r="AA136" s="4"/>
      <c r="AB136" s="4"/>
    </row>
    <row r="137" spans="1:28" ht="13" x14ac:dyDescent="0.3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70</v>
      </c>
      <c r="H137" s="4" t="s">
        <v>71</v>
      </c>
      <c r="I137" s="4"/>
      <c r="J137" s="4"/>
      <c r="K137" s="4">
        <v>230</v>
      </c>
      <c r="L137" s="4">
        <v>19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ht="13" x14ac:dyDescent="0.3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72</v>
      </c>
      <c r="H138" s="4" t="s">
        <v>73</v>
      </c>
      <c r="I138" s="4"/>
      <c r="J138" s="4"/>
      <c r="K138" s="4">
        <v>206</v>
      </c>
      <c r="L138" s="4">
        <v>20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ht="13" x14ac:dyDescent="0.3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6665.1102781200007</v>
      </c>
      <c r="G139" s="4" t="s">
        <v>74</v>
      </c>
      <c r="H139" s="4" t="s">
        <v>75</v>
      </c>
      <c r="I139" s="4"/>
      <c r="J139" s="4"/>
      <c r="K139" s="4">
        <v>207</v>
      </c>
      <c r="L139" s="4">
        <v>21</v>
      </c>
      <c r="M139" s="4">
        <v>3</v>
      </c>
      <c r="N139" s="4" t="s">
        <v>3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6665.1102781199988</v>
      </c>
      <c r="X139" s="4">
        <v>1</v>
      </c>
      <c r="Y139" s="4">
        <v>6665.1102781199988</v>
      </c>
      <c r="Z139" s="4"/>
      <c r="AA139" s="4"/>
      <c r="AB139" s="4"/>
    </row>
    <row r="140" spans="1:28" ht="13" x14ac:dyDescent="0.3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0</v>
      </c>
      <c r="G140" s="4" t="s">
        <v>76</v>
      </c>
      <c r="H140" s="4" t="s">
        <v>77</v>
      </c>
      <c r="I140" s="4"/>
      <c r="J140" s="4"/>
      <c r="K140" s="4">
        <v>208</v>
      </c>
      <c r="L140" s="4">
        <v>22</v>
      </c>
      <c r="M140" s="4">
        <v>3</v>
      </c>
      <c r="N140" s="4" t="s">
        <v>3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ht="13" x14ac:dyDescent="0.3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78</v>
      </c>
      <c r="H141" s="4" t="s">
        <v>79</v>
      </c>
      <c r="I141" s="4"/>
      <c r="J141" s="4"/>
      <c r="K141" s="4">
        <v>209</v>
      </c>
      <c r="L141" s="4">
        <v>23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ht="13" x14ac:dyDescent="0.3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80</v>
      </c>
      <c r="H142" s="4" t="s">
        <v>81</v>
      </c>
      <c r="I142" s="4"/>
      <c r="J142" s="4"/>
      <c r="K142" s="4">
        <v>233</v>
      </c>
      <c r="L142" s="4">
        <v>24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ht="13" x14ac:dyDescent="0.3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1305323.26</v>
      </c>
      <c r="G143" s="4" t="s">
        <v>82</v>
      </c>
      <c r="H143" s="4" t="s">
        <v>83</v>
      </c>
      <c r="I143" s="4"/>
      <c r="J143" s="4"/>
      <c r="K143" s="4">
        <v>210</v>
      </c>
      <c r="L143" s="4">
        <v>25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1305323.26</v>
      </c>
      <c r="X143" s="4">
        <v>1</v>
      </c>
      <c r="Y143" s="4">
        <v>1305323.26</v>
      </c>
      <c r="Z143" s="4"/>
      <c r="AA143" s="4"/>
      <c r="AB143" s="4"/>
    </row>
    <row r="144" spans="1:28" ht="13" x14ac:dyDescent="0.3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186474.75</v>
      </c>
      <c r="G144" s="4" t="s">
        <v>84</v>
      </c>
      <c r="H144" s="4" t="s">
        <v>85</v>
      </c>
      <c r="I144" s="4"/>
      <c r="J144" s="4"/>
      <c r="K144" s="4">
        <v>211</v>
      </c>
      <c r="L144" s="4">
        <v>26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186474.75</v>
      </c>
      <c r="X144" s="4">
        <v>1</v>
      </c>
      <c r="Y144" s="4">
        <v>186474.75</v>
      </c>
      <c r="Z144" s="4"/>
      <c r="AA144" s="4"/>
      <c r="AB144" s="4"/>
    </row>
    <row r="145" spans="1:245" ht="13" x14ac:dyDescent="0.3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3619983.18</v>
      </c>
      <c r="G145" s="4" t="s">
        <v>86</v>
      </c>
      <c r="H145" s="4" t="s">
        <v>87</v>
      </c>
      <c r="I145" s="4"/>
      <c r="J145" s="4"/>
      <c r="K145" s="4">
        <v>224</v>
      </c>
      <c r="L145" s="4">
        <v>27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3619983.18</v>
      </c>
      <c r="X145" s="4">
        <v>1</v>
      </c>
      <c r="Y145" s="4">
        <v>3619983.18</v>
      </c>
      <c r="Z145" s="4"/>
      <c r="AA145" s="4"/>
      <c r="AB145" s="4"/>
    </row>
    <row r="147" spans="1:245" ht="13" x14ac:dyDescent="0.3">
      <c r="A147" s="1">
        <v>5</v>
      </c>
      <c r="B147" s="1">
        <v>1</v>
      </c>
      <c r="C147" s="1"/>
      <c r="D147" s="1">
        <f>ROW(A154)</f>
        <v>154</v>
      </c>
      <c r="E147" s="1"/>
      <c r="F147" s="1" t="s">
        <v>3</v>
      </c>
      <c r="G147" s="1" t="s">
        <v>117</v>
      </c>
      <c r="H147" s="1" t="s">
        <v>3</v>
      </c>
      <c r="I147" s="1">
        <v>0</v>
      </c>
      <c r="J147" s="1"/>
      <c r="K147" s="1">
        <v>-1</v>
      </c>
      <c r="L147" s="1"/>
      <c r="M147" s="1" t="s">
        <v>3</v>
      </c>
      <c r="N147" s="1"/>
      <c r="O147" s="1"/>
      <c r="P147" s="1"/>
      <c r="Q147" s="1"/>
      <c r="R147" s="1"/>
      <c r="S147" s="1">
        <v>0</v>
      </c>
      <c r="T147" s="1"/>
      <c r="U147" s="1" t="s">
        <v>3</v>
      </c>
      <c r="V147" s="1">
        <v>0</v>
      </c>
      <c r="W147" s="1"/>
      <c r="X147" s="1"/>
      <c r="Y147" s="1"/>
      <c r="Z147" s="1"/>
      <c r="AA147" s="1"/>
      <c r="AB147" s="1" t="s">
        <v>3</v>
      </c>
      <c r="AC147" s="1" t="s">
        <v>3</v>
      </c>
      <c r="AD147" s="1" t="s">
        <v>3</v>
      </c>
      <c r="AE147" s="1" t="s">
        <v>3</v>
      </c>
      <c r="AF147" s="1" t="s">
        <v>3</v>
      </c>
      <c r="AG147" s="1" t="s">
        <v>3</v>
      </c>
      <c r="AH147" s="1"/>
      <c r="AI147" s="1"/>
      <c r="AJ147" s="1"/>
      <c r="AK147" s="1"/>
      <c r="AL147" s="1"/>
      <c r="AM147" s="1"/>
      <c r="AN147" s="1"/>
      <c r="AO147" s="1"/>
      <c r="AP147" s="1" t="s">
        <v>3</v>
      </c>
      <c r="AQ147" s="1" t="s">
        <v>3</v>
      </c>
      <c r="AR147" s="1" t="s">
        <v>3</v>
      </c>
      <c r="AS147" s="1"/>
      <c r="AT147" s="1"/>
      <c r="AU147" s="1"/>
      <c r="AV147" s="1"/>
      <c r="AW147" s="1"/>
      <c r="AX147" s="1"/>
      <c r="AY147" s="1"/>
      <c r="AZ147" s="1" t="s">
        <v>3</v>
      </c>
      <c r="BA147" s="1"/>
      <c r="BB147" s="1" t="s">
        <v>3</v>
      </c>
      <c r="BC147" s="1" t="s">
        <v>3</v>
      </c>
      <c r="BD147" s="1" t="s">
        <v>3</v>
      </c>
      <c r="BE147" s="1" t="s">
        <v>3</v>
      </c>
      <c r="BF147" s="1" t="s">
        <v>3</v>
      </c>
      <c r="BG147" s="1" t="s">
        <v>3</v>
      </c>
      <c r="BH147" s="1" t="s">
        <v>3</v>
      </c>
      <c r="BI147" s="1" t="s">
        <v>3</v>
      </c>
      <c r="BJ147" s="1" t="s">
        <v>3</v>
      </c>
      <c r="BK147" s="1" t="s">
        <v>3</v>
      </c>
      <c r="BL147" s="1" t="s">
        <v>3</v>
      </c>
      <c r="BM147" s="1" t="s">
        <v>3</v>
      </c>
      <c r="BN147" s="1" t="s">
        <v>3</v>
      </c>
      <c r="BO147" s="1" t="s">
        <v>3</v>
      </c>
      <c r="BP147" s="1" t="s">
        <v>3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ht="13" x14ac:dyDescent="0.3">
      <c r="A149" s="2">
        <v>52</v>
      </c>
      <c r="B149" s="2">
        <f t="shared" ref="B149:G149" si="81">B154</f>
        <v>1</v>
      </c>
      <c r="C149" s="2">
        <f t="shared" si="81"/>
        <v>5</v>
      </c>
      <c r="D149" s="2">
        <f t="shared" si="81"/>
        <v>147</v>
      </c>
      <c r="E149" s="2">
        <f t="shared" si="81"/>
        <v>0</v>
      </c>
      <c r="F149" s="2" t="str">
        <f t="shared" si="81"/>
        <v/>
      </c>
      <c r="G149" s="2" t="str">
        <f t="shared" si="81"/>
        <v>Мытье окон, дверей, перегородок</v>
      </c>
      <c r="H149" s="2"/>
      <c r="I149" s="2"/>
      <c r="J149" s="2"/>
      <c r="K149" s="2"/>
      <c r="L149" s="2"/>
      <c r="M149" s="2"/>
      <c r="N149" s="2"/>
      <c r="O149" s="2">
        <f t="shared" ref="O149:AT149" si="82">O154</f>
        <v>0</v>
      </c>
      <c r="P149" s="2">
        <f t="shared" si="82"/>
        <v>0</v>
      </c>
      <c r="Q149" s="2">
        <f t="shared" si="82"/>
        <v>0</v>
      </c>
      <c r="R149" s="2">
        <f t="shared" si="82"/>
        <v>0</v>
      </c>
      <c r="S149" s="2">
        <f t="shared" si="82"/>
        <v>0</v>
      </c>
      <c r="T149" s="2">
        <f t="shared" si="82"/>
        <v>0</v>
      </c>
      <c r="U149" s="2">
        <f t="shared" si="82"/>
        <v>0</v>
      </c>
      <c r="V149" s="2">
        <f t="shared" si="82"/>
        <v>0</v>
      </c>
      <c r="W149" s="2">
        <f t="shared" si="82"/>
        <v>0</v>
      </c>
      <c r="X149" s="2">
        <f t="shared" si="82"/>
        <v>0</v>
      </c>
      <c r="Y149" s="2">
        <f t="shared" si="82"/>
        <v>0</v>
      </c>
      <c r="Z149" s="2">
        <f t="shared" si="82"/>
        <v>0</v>
      </c>
      <c r="AA149" s="2">
        <f t="shared" si="82"/>
        <v>0</v>
      </c>
      <c r="AB149" s="2">
        <f t="shared" si="82"/>
        <v>0</v>
      </c>
      <c r="AC149" s="2">
        <f t="shared" si="82"/>
        <v>0</v>
      </c>
      <c r="AD149" s="2">
        <f t="shared" si="82"/>
        <v>0</v>
      </c>
      <c r="AE149" s="2">
        <f t="shared" si="82"/>
        <v>0</v>
      </c>
      <c r="AF149" s="2">
        <f t="shared" si="82"/>
        <v>0</v>
      </c>
      <c r="AG149" s="2">
        <f t="shared" si="82"/>
        <v>0</v>
      </c>
      <c r="AH149" s="2">
        <f t="shared" si="82"/>
        <v>0</v>
      </c>
      <c r="AI149" s="2">
        <f t="shared" si="82"/>
        <v>0</v>
      </c>
      <c r="AJ149" s="2">
        <f t="shared" si="82"/>
        <v>0</v>
      </c>
      <c r="AK149" s="2">
        <f t="shared" si="82"/>
        <v>0</v>
      </c>
      <c r="AL149" s="2">
        <f t="shared" si="82"/>
        <v>0</v>
      </c>
      <c r="AM149" s="2">
        <f t="shared" si="82"/>
        <v>0</v>
      </c>
      <c r="AN149" s="2">
        <f t="shared" si="82"/>
        <v>0</v>
      </c>
      <c r="AO149" s="2">
        <f t="shared" si="82"/>
        <v>0</v>
      </c>
      <c r="AP149" s="2">
        <f t="shared" si="82"/>
        <v>0</v>
      </c>
      <c r="AQ149" s="2">
        <f t="shared" si="82"/>
        <v>0</v>
      </c>
      <c r="AR149" s="2">
        <f t="shared" si="82"/>
        <v>0</v>
      </c>
      <c r="AS149" s="2">
        <f t="shared" si="82"/>
        <v>0</v>
      </c>
      <c r="AT149" s="2">
        <f t="shared" si="82"/>
        <v>0</v>
      </c>
      <c r="AU149" s="2">
        <f t="shared" ref="AU149:BZ149" si="83">AU154</f>
        <v>0</v>
      </c>
      <c r="AV149" s="2">
        <f t="shared" si="83"/>
        <v>0</v>
      </c>
      <c r="AW149" s="2">
        <f t="shared" si="83"/>
        <v>0</v>
      </c>
      <c r="AX149" s="2">
        <f t="shared" si="83"/>
        <v>0</v>
      </c>
      <c r="AY149" s="2">
        <f t="shared" si="83"/>
        <v>0</v>
      </c>
      <c r="AZ149" s="2">
        <f t="shared" si="83"/>
        <v>0</v>
      </c>
      <c r="BA149" s="2">
        <f t="shared" si="83"/>
        <v>0</v>
      </c>
      <c r="BB149" s="2">
        <f t="shared" si="83"/>
        <v>0</v>
      </c>
      <c r="BC149" s="2">
        <f t="shared" si="83"/>
        <v>0</v>
      </c>
      <c r="BD149" s="2">
        <f t="shared" si="83"/>
        <v>0</v>
      </c>
      <c r="BE149" s="2">
        <f t="shared" si="83"/>
        <v>0</v>
      </c>
      <c r="BF149" s="2">
        <f t="shared" si="83"/>
        <v>0</v>
      </c>
      <c r="BG149" s="2">
        <f t="shared" si="83"/>
        <v>0</v>
      </c>
      <c r="BH149" s="2">
        <f t="shared" si="83"/>
        <v>0</v>
      </c>
      <c r="BI149" s="2">
        <f t="shared" si="83"/>
        <v>0</v>
      </c>
      <c r="BJ149" s="2">
        <f t="shared" si="83"/>
        <v>0</v>
      </c>
      <c r="BK149" s="2">
        <f t="shared" si="83"/>
        <v>0</v>
      </c>
      <c r="BL149" s="2">
        <f t="shared" si="83"/>
        <v>0</v>
      </c>
      <c r="BM149" s="2">
        <f t="shared" si="83"/>
        <v>0</v>
      </c>
      <c r="BN149" s="2">
        <f t="shared" si="83"/>
        <v>0</v>
      </c>
      <c r="BO149" s="2">
        <f t="shared" si="83"/>
        <v>0</v>
      </c>
      <c r="BP149" s="2">
        <f t="shared" si="83"/>
        <v>0</v>
      </c>
      <c r="BQ149" s="2">
        <f t="shared" si="83"/>
        <v>0</v>
      </c>
      <c r="BR149" s="2">
        <f t="shared" si="83"/>
        <v>0</v>
      </c>
      <c r="BS149" s="2">
        <f t="shared" si="83"/>
        <v>0</v>
      </c>
      <c r="BT149" s="2">
        <f t="shared" si="83"/>
        <v>0</v>
      </c>
      <c r="BU149" s="2">
        <f t="shared" si="83"/>
        <v>0</v>
      </c>
      <c r="BV149" s="2">
        <f t="shared" si="83"/>
        <v>0</v>
      </c>
      <c r="BW149" s="2">
        <f t="shared" si="83"/>
        <v>0</v>
      </c>
      <c r="BX149" s="2">
        <f t="shared" si="83"/>
        <v>0</v>
      </c>
      <c r="BY149" s="2">
        <f t="shared" si="83"/>
        <v>0</v>
      </c>
      <c r="BZ149" s="2">
        <f t="shared" si="83"/>
        <v>0</v>
      </c>
      <c r="CA149" s="2">
        <f t="shared" ref="CA149:DF149" si="84">CA154</f>
        <v>0</v>
      </c>
      <c r="CB149" s="2">
        <f t="shared" si="84"/>
        <v>0</v>
      </c>
      <c r="CC149" s="2">
        <f t="shared" si="84"/>
        <v>0</v>
      </c>
      <c r="CD149" s="2">
        <f t="shared" si="84"/>
        <v>0</v>
      </c>
      <c r="CE149" s="2">
        <f t="shared" si="84"/>
        <v>0</v>
      </c>
      <c r="CF149" s="2">
        <f t="shared" si="84"/>
        <v>0</v>
      </c>
      <c r="CG149" s="2">
        <f t="shared" si="84"/>
        <v>0</v>
      </c>
      <c r="CH149" s="2">
        <f t="shared" si="84"/>
        <v>0</v>
      </c>
      <c r="CI149" s="2">
        <f t="shared" si="84"/>
        <v>0</v>
      </c>
      <c r="CJ149" s="2">
        <f t="shared" si="84"/>
        <v>0</v>
      </c>
      <c r="CK149" s="2">
        <f t="shared" si="84"/>
        <v>0</v>
      </c>
      <c r="CL149" s="2">
        <f t="shared" si="84"/>
        <v>0</v>
      </c>
      <c r="CM149" s="2">
        <f t="shared" si="84"/>
        <v>0</v>
      </c>
      <c r="CN149" s="2">
        <f t="shared" si="84"/>
        <v>0</v>
      </c>
      <c r="CO149" s="2">
        <f t="shared" si="84"/>
        <v>0</v>
      </c>
      <c r="CP149" s="2">
        <f t="shared" si="84"/>
        <v>0</v>
      </c>
      <c r="CQ149" s="2">
        <f t="shared" si="84"/>
        <v>0</v>
      </c>
      <c r="CR149" s="2">
        <f t="shared" si="84"/>
        <v>0</v>
      </c>
      <c r="CS149" s="2">
        <f t="shared" si="84"/>
        <v>0</v>
      </c>
      <c r="CT149" s="2">
        <f t="shared" si="84"/>
        <v>0</v>
      </c>
      <c r="CU149" s="2">
        <f t="shared" si="84"/>
        <v>0</v>
      </c>
      <c r="CV149" s="2">
        <f t="shared" si="84"/>
        <v>0</v>
      </c>
      <c r="CW149" s="2">
        <f t="shared" si="84"/>
        <v>0</v>
      </c>
      <c r="CX149" s="2">
        <f t="shared" si="84"/>
        <v>0</v>
      </c>
      <c r="CY149" s="2">
        <f t="shared" si="84"/>
        <v>0</v>
      </c>
      <c r="CZ149" s="2">
        <f t="shared" si="84"/>
        <v>0</v>
      </c>
      <c r="DA149" s="2">
        <f t="shared" si="84"/>
        <v>0</v>
      </c>
      <c r="DB149" s="2">
        <f t="shared" si="84"/>
        <v>0</v>
      </c>
      <c r="DC149" s="2">
        <f t="shared" si="84"/>
        <v>0</v>
      </c>
      <c r="DD149" s="2">
        <f t="shared" si="84"/>
        <v>0</v>
      </c>
      <c r="DE149" s="2">
        <f t="shared" si="84"/>
        <v>0</v>
      </c>
      <c r="DF149" s="2">
        <f t="shared" si="84"/>
        <v>0</v>
      </c>
      <c r="DG149" s="3">
        <f t="shared" ref="DG149:EL149" si="85">DG154</f>
        <v>0</v>
      </c>
      <c r="DH149" s="3">
        <f t="shared" si="85"/>
        <v>0</v>
      </c>
      <c r="DI149" s="3">
        <f t="shared" si="85"/>
        <v>0</v>
      </c>
      <c r="DJ149" s="3">
        <f t="shared" si="85"/>
        <v>0</v>
      </c>
      <c r="DK149" s="3">
        <f t="shared" si="85"/>
        <v>0</v>
      </c>
      <c r="DL149" s="3">
        <f t="shared" si="85"/>
        <v>0</v>
      </c>
      <c r="DM149" s="3">
        <f t="shared" si="85"/>
        <v>0</v>
      </c>
      <c r="DN149" s="3">
        <f t="shared" si="85"/>
        <v>0</v>
      </c>
      <c r="DO149" s="3">
        <f t="shared" si="85"/>
        <v>0</v>
      </c>
      <c r="DP149" s="3">
        <f t="shared" si="85"/>
        <v>0</v>
      </c>
      <c r="DQ149" s="3">
        <f t="shared" si="85"/>
        <v>0</v>
      </c>
      <c r="DR149" s="3">
        <f t="shared" si="85"/>
        <v>0</v>
      </c>
      <c r="DS149" s="3">
        <f t="shared" si="85"/>
        <v>0</v>
      </c>
      <c r="DT149" s="3">
        <f t="shared" si="85"/>
        <v>0</v>
      </c>
      <c r="DU149" s="3">
        <f t="shared" si="85"/>
        <v>0</v>
      </c>
      <c r="DV149" s="3">
        <f t="shared" si="85"/>
        <v>0</v>
      </c>
      <c r="DW149" s="3">
        <f t="shared" si="85"/>
        <v>0</v>
      </c>
      <c r="DX149" s="3">
        <f t="shared" si="85"/>
        <v>0</v>
      </c>
      <c r="DY149" s="3">
        <f t="shared" si="85"/>
        <v>0</v>
      </c>
      <c r="DZ149" s="3">
        <f t="shared" si="85"/>
        <v>0</v>
      </c>
      <c r="EA149" s="3">
        <f t="shared" si="85"/>
        <v>0</v>
      </c>
      <c r="EB149" s="3">
        <f t="shared" si="85"/>
        <v>0</v>
      </c>
      <c r="EC149" s="3">
        <f t="shared" si="85"/>
        <v>0</v>
      </c>
      <c r="ED149" s="3">
        <f t="shared" si="85"/>
        <v>0</v>
      </c>
      <c r="EE149" s="3">
        <f t="shared" si="85"/>
        <v>0</v>
      </c>
      <c r="EF149" s="3">
        <f t="shared" si="85"/>
        <v>0</v>
      </c>
      <c r="EG149" s="3">
        <f t="shared" si="85"/>
        <v>0</v>
      </c>
      <c r="EH149" s="3">
        <f t="shared" si="85"/>
        <v>0</v>
      </c>
      <c r="EI149" s="3">
        <f t="shared" si="85"/>
        <v>0</v>
      </c>
      <c r="EJ149" s="3">
        <f t="shared" si="85"/>
        <v>0</v>
      </c>
      <c r="EK149" s="3">
        <f t="shared" si="85"/>
        <v>0</v>
      </c>
      <c r="EL149" s="3">
        <f t="shared" si="85"/>
        <v>0</v>
      </c>
      <c r="EM149" s="3">
        <f t="shared" ref="EM149:FR149" si="86">EM154</f>
        <v>0</v>
      </c>
      <c r="EN149" s="3">
        <f t="shared" si="86"/>
        <v>0</v>
      </c>
      <c r="EO149" s="3">
        <f t="shared" si="86"/>
        <v>0</v>
      </c>
      <c r="EP149" s="3">
        <f t="shared" si="86"/>
        <v>0</v>
      </c>
      <c r="EQ149" s="3">
        <f t="shared" si="86"/>
        <v>0</v>
      </c>
      <c r="ER149" s="3">
        <f t="shared" si="86"/>
        <v>0</v>
      </c>
      <c r="ES149" s="3">
        <f t="shared" si="86"/>
        <v>0</v>
      </c>
      <c r="ET149" s="3">
        <f t="shared" si="86"/>
        <v>0</v>
      </c>
      <c r="EU149" s="3">
        <f t="shared" si="86"/>
        <v>0</v>
      </c>
      <c r="EV149" s="3">
        <f t="shared" si="86"/>
        <v>0</v>
      </c>
      <c r="EW149" s="3">
        <f t="shared" si="86"/>
        <v>0</v>
      </c>
      <c r="EX149" s="3">
        <f t="shared" si="86"/>
        <v>0</v>
      </c>
      <c r="EY149" s="3">
        <f t="shared" si="86"/>
        <v>0</v>
      </c>
      <c r="EZ149" s="3">
        <f t="shared" si="86"/>
        <v>0</v>
      </c>
      <c r="FA149" s="3">
        <f t="shared" si="86"/>
        <v>0</v>
      </c>
      <c r="FB149" s="3">
        <f t="shared" si="86"/>
        <v>0</v>
      </c>
      <c r="FC149" s="3">
        <f t="shared" si="86"/>
        <v>0</v>
      </c>
      <c r="FD149" s="3">
        <f t="shared" si="86"/>
        <v>0</v>
      </c>
      <c r="FE149" s="3">
        <f t="shared" si="86"/>
        <v>0</v>
      </c>
      <c r="FF149" s="3">
        <f t="shared" si="86"/>
        <v>0</v>
      </c>
      <c r="FG149" s="3">
        <f t="shared" si="86"/>
        <v>0</v>
      </c>
      <c r="FH149" s="3">
        <f t="shared" si="86"/>
        <v>0</v>
      </c>
      <c r="FI149" s="3">
        <f t="shared" si="86"/>
        <v>0</v>
      </c>
      <c r="FJ149" s="3">
        <f t="shared" si="86"/>
        <v>0</v>
      </c>
      <c r="FK149" s="3">
        <f t="shared" si="86"/>
        <v>0</v>
      </c>
      <c r="FL149" s="3">
        <f t="shared" si="86"/>
        <v>0</v>
      </c>
      <c r="FM149" s="3">
        <f t="shared" si="86"/>
        <v>0</v>
      </c>
      <c r="FN149" s="3">
        <f t="shared" si="86"/>
        <v>0</v>
      </c>
      <c r="FO149" s="3">
        <f t="shared" si="86"/>
        <v>0</v>
      </c>
      <c r="FP149" s="3">
        <f t="shared" si="86"/>
        <v>0</v>
      </c>
      <c r="FQ149" s="3">
        <f t="shared" si="86"/>
        <v>0</v>
      </c>
      <c r="FR149" s="3">
        <f t="shared" si="86"/>
        <v>0</v>
      </c>
      <c r="FS149" s="3">
        <f t="shared" ref="FS149:GX149" si="87">FS154</f>
        <v>0</v>
      </c>
      <c r="FT149" s="3">
        <f t="shared" si="87"/>
        <v>0</v>
      </c>
      <c r="FU149" s="3">
        <f t="shared" si="87"/>
        <v>0</v>
      </c>
      <c r="FV149" s="3">
        <f t="shared" si="87"/>
        <v>0</v>
      </c>
      <c r="FW149" s="3">
        <f t="shared" si="87"/>
        <v>0</v>
      </c>
      <c r="FX149" s="3">
        <f t="shared" si="87"/>
        <v>0</v>
      </c>
      <c r="FY149" s="3">
        <f t="shared" si="87"/>
        <v>0</v>
      </c>
      <c r="FZ149" s="3">
        <f t="shared" si="87"/>
        <v>0</v>
      </c>
      <c r="GA149" s="3">
        <f t="shared" si="87"/>
        <v>0</v>
      </c>
      <c r="GB149" s="3">
        <f t="shared" si="87"/>
        <v>0</v>
      </c>
      <c r="GC149" s="3">
        <f t="shared" si="87"/>
        <v>0</v>
      </c>
      <c r="GD149" s="3">
        <f t="shared" si="87"/>
        <v>0</v>
      </c>
      <c r="GE149" s="3">
        <f t="shared" si="87"/>
        <v>0</v>
      </c>
      <c r="GF149" s="3">
        <f t="shared" si="87"/>
        <v>0</v>
      </c>
      <c r="GG149" s="3">
        <f t="shared" si="87"/>
        <v>0</v>
      </c>
      <c r="GH149" s="3">
        <f t="shared" si="87"/>
        <v>0</v>
      </c>
      <c r="GI149" s="3">
        <f t="shared" si="87"/>
        <v>0</v>
      </c>
      <c r="GJ149" s="3">
        <f t="shared" si="87"/>
        <v>0</v>
      </c>
      <c r="GK149" s="3">
        <f t="shared" si="87"/>
        <v>0</v>
      </c>
      <c r="GL149" s="3">
        <f t="shared" si="87"/>
        <v>0</v>
      </c>
      <c r="GM149" s="3">
        <f t="shared" si="87"/>
        <v>0</v>
      </c>
      <c r="GN149" s="3">
        <f t="shared" si="87"/>
        <v>0</v>
      </c>
      <c r="GO149" s="3">
        <f t="shared" si="87"/>
        <v>0</v>
      </c>
      <c r="GP149" s="3">
        <f t="shared" si="87"/>
        <v>0</v>
      </c>
      <c r="GQ149" s="3">
        <f t="shared" si="87"/>
        <v>0</v>
      </c>
      <c r="GR149" s="3">
        <f t="shared" si="87"/>
        <v>0</v>
      </c>
      <c r="GS149" s="3">
        <f t="shared" si="87"/>
        <v>0</v>
      </c>
      <c r="GT149" s="3">
        <f t="shared" si="87"/>
        <v>0</v>
      </c>
      <c r="GU149" s="3">
        <f t="shared" si="87"/>
        <v>0</v>
      </c>
      <c r="GV149" s="3">
        <f t="shared" si="87"/>
        <v>0</v>
      </c>
      <c r="GW149" s="3">
        <f t="shared" si="87"/>
        <v>0</v>
      </c>
      <c r="GX149" s="3">
        <f t="shared" si="87"/>
        <v>0</v>
      </c>
    </row>
    <row r="151" spans="1:245" x14ac:dyDescent="0.25">
      <c r="A151">
        <v>17</v>
      </c>
      <c r="B151">
        <v>1</v>
      </c>
      <c r="C151">
        <f>ROW(SmtRes!A25)</f>
        <v>25</v>
      </c>
      <c r="D151">
        <f>ROW(EtalonRes!A25)</f>
        <v>25</v>
      </c>
      <c r="E151" t="s">
        <v>118</v>
      </c>
      <c r="F151" t="s">
        <v>119</v>
      </c>
      <c r="G151" t="s">
        <v>120</v>
      </c>
      <c r="H151" t="s">
        <v>18</v>
      </c>
      <c r="O151">
        <f>ROUND(CP151,2)</f>
        <v>0</v>
      </c>
      <c r="P151">
        <f>ROUND(CQ151*I151,2)</f>
        <v>0</v>
      </c>
      <c r="Q151">
        <f>ROUND(CR151*I151,2)</f>
        <v>0</v>
      </c>
      <c r="R151">
        <f>ROUND(CS151*I151,2)</f>
        <v>0</v>
      </c>
      <c r="S151">
        <f>ROUND(CT151*I151,2)</f>
        <v>0</v>
      </c>
      <c r="T151">
        <f>ROUND(CU151*I151,2)</f>
        <v>0</v>
      </c>
      <c r="U151">
        <f>CV151*I151</f>
        <v>0</v>
      </c>
      <c r="V151">
        <f>CW151*I151</f>
        <v>0</v>
      </c>
      <c r="W151">
        <f>ROUND(CX151*I151,2)</f>
        <v>0</v>
      </c>
      <c r="X151">
        <f>ROUND(CY151,2)</f>
        <v>0</v>
      </c>
      <c r="Y151">
        <f>ROUND(CZ151,2)</f>
        <v>0</v>
      </c>
      <c r="AA151">
        <v>75541880</v>
      </c>
      <c r="AB151">
        <f>ROUND((AC151+AD151+AF151),6)</f>
        <v>66094.475999999995</v>
      </c>
      <c r="AC151">
        <f>ROUND((((ES151*122)*0.3)),6)</f>
        <v>149.328</v>
      </c>
      <c r="AD151">
        <f>ROUND((((((ET151*122)*0.3))-(((EU151*122)*0.3)))+AE151),6)</f>
        <v>0</v>
      </c>
      <c r="AE151">
        <f>ROUND((((EU151*122)*0.3)),6)</f>
        <v>0</v>
      </c>
      <c r="AF151">
        <f>ROUND(((((EV151*122)*0.3)*2)),6)</f>
        <v>65945.148000000001</v>
      </c>
      <c r="AG151">
        <f>ROUND((AP151),6)</f>
        <v>0</v>
      </c>
      <c r="AH151">
        <f>((((EW151*122)*0.3)*2))</f>
        <v>235.70400000000001</v>
      </c>
      <c r="AI151">
        <f>(((EX151*122)*0.3))</f>
        <v>0</v>
      </c>
      <c r="AJ151">
        <f>(AS151)</f>
        <v>0</v>
      </c>
      <c r="AK151">
        <v>904.97</v>
      </c>
      <c r="AL151">
        <v>4.08</v>
      </c>
      <c r="AM151">
        <v>0</v>
      </c>
      <c r="AN151">
        <v>0</v>
      </c>
      <c r="AO151">
        <v>900.89</v>
      </c>
      <c r="AP151">
        <v>0</v>
      </c>
      <c r="AQ151">
        <v>3.22</v>
      </c>
      <c r="AR151">
        <v>0</v>
      </c>
      <c r="AS151">
        <v>0</v>
      </c>
      <c r="AT151">
        <v>70</v>
      </c>
      <c r="AU151">
        <v>10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121</v>
      </c>
      <c r="BM151">
        <v>0</v>
      </c>
      <c r="BN151">
        <v>0</v>
      </c>
      <c r="BO151" t="s">
        <v>3</v>
      </c>
      <c r="BP151">
        <v>0</v>
      </c>
      <c r="BQ151">
        <v>1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70</v>
      </c>
      <c r="CA151">
        <v>10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122</v>
      </c>
      <c r="CO151">
        <v>0</v>
      </c>
      <c r="CP151">
        <f>(P151+Q151+S151)</f>
        <v>0</v>
      </c>
      <c r="CQ151">
        <f>(AC151*BC151*AW151)</f>
        <v>149.328</v>
      </c>
      <c r="CR151">
        <f>((((((ET151*122)*0.3))*BB151-(((EU151*122)*0.3))*BS151)+AE151*BS151)*AV151)</f>
        <v>0</v>
      </c>
      <c r="CS151">
        <f>(AE151*BS151*AV151)</f>
        <v>0</v>
      </c>
      <c r="CT151">
        <f>(AF151*BA151*AV151)</f>
        <v>65945.148000000001</v>
      </c>
      <c r="CU151">
        <f>AG151</f>
        <v>0</v>
      </c>
      <c r="CV151">
        <f>(AH151*AV151)</f>
        <v>235.70400000000001</v>
      </c>
      <c r="CW151">
        <f>AI151</f>
        <v>0</v>
      </c>
      <c r="CX151">
        <f>AJ151</f>
        <v>0</v>
      </c>
      <c r="CY151">
        <f>((S151*BZ151)/100)</f>
        <v>0</v>
      </c>
      <c r="CZ151">
        <f>((S151*CA151)/100)</f>
        <v>0</v>
      </c>
      <c r="DC151" t="s">
        <v>3</v>
      </c>
      <c r="DD151" t="s">
        <v>20</v>
      </c>
      <c r="DE151" t="s">
        <v>20</v>
      </c>
      <c r="DF151" t="s">
        <v>20</v>
      </c>
      <c r="DG151" t="s">
        <v>123</v>
      </c>
      <c r="DH151" t="s">
        <v>3</v>
      </c>
      <c r="DI151" t="s">
        <v>123</v>
      </c>
      <c r="DJ151" t="s">
        <v>20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1005</v>
      </c>
      <c r="DV151" t="s">
        <v>18</v>
      </c>
      <c r="DW151" t="s">
        <v>18</v>
      </c>
      <c r="DX151">
        <v>100</v>
      </c>
      <c r="DZ151" t="s">
        <v>3</v>
      </c>
      <c r="EA151" t="s">
        <v>3</v>
      </c>
      <c r="EB151" t="s">
        <v>3</v>
      </c>
      <c r="EC151" t="s">
        <v>3</v>
      </c>
      <c r="EE151">
        <v>75226705</v>
      </c>
      <c r="EF151">
        <v>1</v>
      </c>
      <c r="EG151" t="s">
        <v>21</v>
      </c>
      <c r="EH151">
        <v>0</v>
      </c>
      <c r="EI151" t="s">
        <v>3</v>
      </c>
      <c r="EJ151">
        <v>4</v>
      </c>
      <c r="EK151">
        <v>0</v>
      </c>
      <c r="EL151" t="s">
        <v>22</v>
      </c>
      <c r="EM151" t="s">
        <v>23</v>
      </c>
      <c r="EO151" t="s">
        <v>124</v>
      </c>
      <c r="EQ151">
        <v>0</v>
      </c>
      <c r="ER151">
        <v>904.97</v>
      </c>
      <c r="ES151">
        <v>4.08</v>
      </c>
      <c r="ET151">
        <v>0</v>
      </c>
      <c r="EU151">
        <v>0</v>
      </c>
      <c r="EV151">
        <v>900.89</v>
      </c>
      <c r="EW151">
        <v>3.22</v>
      </c>
      <c r="EX151">
        <v>0</v>
      </c>
      <c r="EY151">
        <v>0</v>
      </c>
      <c r="FQ151">
        <v>0</v>
      </c>
      <c r="FR151">
        <f>ROUND(IF(BI151=3,GM151,0),2)</f>
        <v>0</v>
      </c>
      <c r="FS151">
        <v>0</v>
      </c>
      <c r="FX151">
        <v>70</v>
      </c>
      <c r="FY151">
        <v>10</v>
      </c>
      <c r="GA151" t="s">
        <v>3</v>
      </c>
      <c r="GD151">
        <v>0</v>
      </c>
      <c r="GF151">
        <v>1115372515</v>
      </c>
      <c r="GG151">
        <v>2</v>
      </c>
      <c r="GH151">
        <v>1</v>
      </c>
      <c r="GI151">
        <v>-2</v>
      </c>
      <c r="GJ151">
        <v>0</v>
      </c>
      <c r="GK151">
        <f>ROUND(R151*(R12)/100,2)</f>
        <v>0</v>
      </c>
      <c r="GL151">
        <f>ROUND(IF(AND(BH151=3,BI151=3,FS151&lt;&gt;0),P151,0),2)</f>
        <v>0</v>
      </c>
      <c r="GM151">
        <f>ROUND(O151+X151+Y151+GK151,2)+GX151</f>
        <v>0</v>
      </c>
      <c r="GN151">
        <f>IF(OR(BI151=0,BI151=1),GM151-GX151,0)</f>
        <v>0</v>
      </c>
      <c r="GO151">
        <f>IF(BI151=2,GM151-GX151,0)</f>
        <v>0</v>
      </c>
      <c r="GP151">
        <f>IF(BI151=4,GM151-GX151,0)</f>
        <v>0</v>
      </c>
      <c r="GR151">
        <v>0</v>
      </c>
      <c r="GS151">
        <v>3</v>
      </c>
      <c r="GT151">
        <v>0</v>
      </c>
      <c r="GU151" t="s">
        <v>3</v>
      </c>
      <c r="GV151">
        <f>ROUND((GT151),6)</f>
        <v>0</v>
      </c>
      <c r="GW151">
        <v>1</v>
      </c>
      <c r="GX151">
        <f>ROUND(HC151*I151,2)</f>
        <v>0</v>
      </c>
      <c r="HA151">
        <v>0</v>
      </c>
      <c r="HB151">
        <v>0</v>
      </c>
      <c r="HC151">
        <f>GV151*GW151</f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5">
      <c r="A152">
        <v>18</v>
      </c>
      <c r="B152">
        <v>1</v>
      </c>
      <c r="C152">
        <v>25</v>
      </c>
      <c r="E152" t="s">
        <v>125</v>
      </c>
      <c r="F152" t="s">
        <v>25</v>
      </c>
      <c r="G152" t="s">
        <v>26</v>
      </c>
      <c r="H152" t="s">
        <v>27</v>
      </c>
      <c r="I152">
        <f>I151*J152</f>
        <v>0</v>
      </c>
      <c r="J152">
        <v>-2.5620000000000003</v>
      </c>
      <c r="K152">
        <v>-3.5000000000000003E-2</v>
      </c>
      <c r="O152">
        <f>ROUND(CP152,2)</f>
        <v>0</v>
      </c>
      <c r="P152">
        <f>ROUND(CQ152*I152,2)</f>
        <v>0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>ROUND(CU152*I152,2)</f>
        <v>0</v>
      </c>
      <c r="U152">
        <f>CV152*I152</f>
        <v>0</v>
      </c>
      <c r="V152">
        <f>CW152*I152</f>
        <v>0</v>
      </c>
      <c r="W152">
        <f>ROUND(CX152*I152,2)</f>
        <v>0</v>
      </c>
      <c r="X152">
        <f>ROUND(CY152,2)</f>
        <v>0</v>
      </c>
      <c r="Y152">
        <f>ROUND(CZ152,2)</f>
        <v>0</v>
      </c>
      <c r="AA152">
        <v>75541880</v>
      </c>
      <c r="AB152">
        <f>ROUND((AC152+AD152+AF152),6)</f>
        <v>49.83</v>
      </c>
      <c r="AC152">
        <f>ROUND((ES152),6)</f>
        <v>49.83</v>
      </c>
      <c r="AD152">
        <f>ROUND((((ET152)-(EU152))+AE152),6)</f>
        <v>0</v>
      </c>
      <c r="AE152">
        <f>ROUND((EU152),6)</f>
        <v>0</v>
      </c>
      <c r="AF152">
        <f>ROUND((EV152),6)</f>
        <v>0</v>
      </c>
      <c r="AG152">
        <f>ROUND((AP152),6)</f>
        <v>0</v>
      </c>
      <c r="AH152">
        <f>(EW152)</f>
        <v>0</v>
      </c>
      <c r="AI152">
        <f>(EX152)</f>
        <v>0</v>
      </c>
      <c r="AJ152">
        <f>(AS152)</f>
        <v>0</v>
      </c>
      <c r="AK152">
        <v>49.83</v>
      </c>
      <c r="AL152">
        <v>49.83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70</v>
      </c>
      <c r="AU152">
        <v>10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4</v>
      </c>
      <c r="BJ152" t="s">
        <v>28</v>
      </c>
      <c r="BM152">
        <v>0</v>
      </c>
      <c r="BN152">
        <v>0</v>
      </c>
      <c r="BO152" t="s">
        <v>3</v>
      </c>
      <c r="BP152">
        <v>0</v>
      </c>
      <c r="BQ152">
        <v>1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70</v>
      </c>
      <c r="CA152">
        <v>10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122</v>
      </c>
      <c r="CO152">
        <v>0</v>
      </c>
      <c r="CP152">
        <f>(P152+Q152+S152)</f>
        <v>0</v>
      </c>
      <c r="CQ152">
        <f>(AC152*BC152*AW152)</f>
        <v>49.83</v>
      </c>
      <c r="CR152">
        <f>((((ET152)*BB152-(EU152)*BS152)+AE152*BS152)*AV152)</f>
        <v>0</v>
      </c>
      <c r="CS152">
        <f>(AE152*BS152*AV152)</f>
        <v>0</v>
      </c>
      <c r="CT152">
        <f>(AF152*BA152*AV152)</f>
        <v>0</v>
      </c>
      <c r="CU152">
        <f>AG152</f>
        <v>0</v>
      </c>
      <c r="CV152">
        <f>(AH152*AV152)</f>
        <v>0</v>
      </c>
      <c r="CW152">
        <f>AI152</f>
        <v>0</v>
      </c>
      <c r="CX152">
        <f>AJ152</f>
        <v>0</v>
      </c>
      <c r="CY152">
        <f>((S152*BZ152)/100)</f>
        <v>0</v>
      </c>
      <c r="CZ152">
        <f>((S152*CA152)/100)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1007</v>
      </c>
      <c r="DV152" t="s">
        <v>27</v>
      </c>
      <c r="DW152" t="s">
        <v>27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75226705</v>
      </c>
      <c r="EF152">
        <v>1</v>
      </c>
      <c r="EG152" t="s">
        <v>21</v>
      </c>
      <c r="EH152">
        <v>0</v>
      </c>
      <c r="EI152" t="s">
        <v>3</v>
      </c>
      <c r="EJ152">
        <v>4</v>
      </c>
      <c r="EK152">
        <v>0</v>
      </c>
      <c r="EL152" t="s">
        <v>22</v>
      </c>
      <c r="EM152" t="s">
        <v>23</v>
      </c>
      <c r="EO152" t="s">
        <v>124</v>
      </c>
      <c r="EQ152">
        <v>0</v>
      </c>
      <c r="ER152">
        <v>49.83</v>
      </c>
      <c r="ES152">
        <v>49.83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f>ROUND(IF(BI152=3,GM152,0),2)</f>
        <v>0</v>
      </c>
      <c r="FS152">
        <v>0</v>
      </c>
      <c r="FX152">
        <v>70</v>
      </c>
      <c r="FY152">
        <v>10</v>
      </c>
      <c r="GA152" t="s">
        <v>3</v>
      </c>
      <c r="GD152">
        <v>0</v>
      </c>
      <c r="GF152">
        <v>973433911</v>
      </c>
      <c r="GG152">
        <v>2</v>
      </c>
      <c r="GH152">
        <v>1</v>
      </c>
      <c r="GI152">
        <v>-2</v>
      </c>
      <c r="GJ152">
        <v>0</v>
      </c>
      <c r="GK152">
        <f>ROUND(R152*(R12)/100,2)</f>
        <v>0</v>
      </c>
      <c r="GL152">
        <f>ROUND(IF(AND(BH152=3,BI152=3,FS152&lt;&gt;0),P152,0),2)</f>
        <v>0</v>
      </c>
      <c r="GM152">
        <f>ROUND(O152+X152+Y152+GK152,2)+GX152</f>
        <v>0</v>
      </c>
      <c r="GN152">
        <f>IF(OR(BI152=0,BI152=1),GM152-GX152,0)</f>
        <v>0</v>
      </c>
      <c r="GO152">
        <f>IF(BI152=2,GM152-GX152,0)</f>
        <v>0</v>
      </c>
      <c r="GP152">
        <f>IF(BI152=4,GM152-GX152,0)</f>
        <v>0</v>
      </c>
      <c r="GR152">
        <v>0</v>
      </c>
      <c r="GS152">
        <v>3</v>
      </c>
      <c r="GT152">
        <v>0</v>
      </c>
      <c r="GU152" t="s">
        <v>3</v>
      </c>
      <c r="GV152">
        <f>ROUND((GT152),6)</f>
        <v>0</v>
      </c>
      <c r="GW152">
        <v>1</v>
      </c>
      <c r="GX152">
        <f>ROUND(HC152*I152,2)</f>
        <v>0</v>
      </c>
      <c r="HA152">
        <v>0</v>
      </c>
      <c r="HB152">
        <v>0</v>
      </c>
      <c r="HC152">
        <f>GV152*GW152</f>
        <v>0</v>
      </c>
      <c r="HE152" t="s">
        <v>3</v>
      </c>
      <c r="HF152" t="s">
        <v>3</v>
      </c>
      <c r="HM152" t="s">
        <v>123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4" spans="1:245" ht="13" x14ac:dyDescent="0.3">
      <c r="A154" s="2">
        <v>51</v>
      </c>
      <c r="B154" s="2">
        <f>B147</f>
        <v>1</v>
      </c>
      <c r="C154" s="2">
        <f>A147</f>
        <v>5</v>
      </c>
      <c r="D154" s="2">
        <f>ROW(A147)</f>
        <v>147</v>
      </c>
      <c r="E154" s="2"/>
      <c r="F154" s="2" t="str">
        <f>IF(F147&lt;&gt;"",F147,"")</f>
        <v/>
      </c>
      <c r="G154" s="2" t="str">
        <f>IF(G147&lt;&gt;"",G147,"")</f>
        <v>Мытье окон, дверей, перегородок</v>
      </c>
      <c r="H154" s="2">
        <v>0</v>
      </c>
      <c r="I154" s="2"/>
      <c r="J154" s="2"/>
      <c r="K154" s="2"/>
      <c r="L154" s="2"/>
      <c r="M154" s="2"/>
      <c r="N154" s="2"/>
      <c r="O154" s="2">
        <f t="shared" ref="O154:T154" si="88">ROUND(AB154,2)</f>
        <v>0</v>
      </c>
      <c r="P154" s="2">
        <f t="shared" si="88"/>
        <v>0</v>
      </c>
      <c r="Q154" s="2">
        <f t="shared" si="88"/>
        <v>0</v>
      </c>
      <c r="R154" s="2">
        <f t="shared" si="88"/>
        <v>0</v>
      </c>
      <c r="S154" s="2">
        <f t="shared" si="88"/>
        <v>0</v>
      </c>
      <c r="T154" s="2">
        <f t="shared" si="88"/>
        <v>0</v>
      </c>
      <c r="U154" s="2">
        <f>AH154</f>
        <v>0</v>
      </c>
      <c r="V154" s="2">
        <f>AI154</f>
        <v>0</v>
      </c>
      <c r="W154" s="2">
        <f>ROUND(AJ154,2)</f>
        <v>0</v>
      </c>
      <c r="X154" s="2">
        <f>ROUND(AK154,2)</f>
        <v>0</v>
      </c>
      <c r="Y154" s="2">
        <f>ROUND(AL154,2)</f>
        <v>0</v>
      </c>
      <c r="Z154" s="2"/>
      <c r="AA154" s="2"/>
      <c r="AB154" s="2">
        <f>ROUND(SUMIF(AA151:AA152,"=75541880",O151:O152),2)</f>
        <v>0</v>
      </c>
      <c r="AC154" s="2">
        <f>ROUND(SUMIF(AA151:AA152,"=75541880",P151:P152),2)</f>
        <v>0</v>
      </c>
      <c r="AD154" s="2">
        <f>ROUND(SUMIF(AA151:AA152,"=75541880",Q151:Q152),2)</f>
        <v>0</v>
      </c>
      <c r="AE154" s="2">
        <f>ROUND(SUMIF(AA151:AA152,"=75541880",R151:R152),2)</f>
        <v>0</v>
      </c>
      <c r="AF154" s="2">
        <f>ROUND(SUMIF(AA151:AA152,"=75541880",S151:S152),2)</f>
        <v>0</v>
      </c>
      <c r="AG154" s="2">
        <f>ROUND(SUMIF(AA151:AA152,"=75541880",T151:T152),2)</f>
        <v>0</v>
      </c>
      <c r="AH154" s="2">
        <f>SUMIF(AA151:AA152,"=75541880",U151:U152)</f>
        <v>0</v>
      </c>
      <c r="AI154" s="2">
        <f>SUMIF(AA151:AA152,"=75541880",V151:V152)</f>
        <v>0</v>
      </c>
      <c r="AJ154" s="2">
        <f>ROUND(SUMIF(AA151:AA152,"=75541880",W151:W152),2)</f>
        <v>0</v>
      </c>
      <c r="AK154" s="2">
        <f>ROUND(SUMIF(AA151:AA152,"=75541880",X151:X152),2)</f>
        <v>0</v>
      </c>
      <c r="AL154" s="2">
        <f>ROUND(SUMIF(AA151:AA152,"=75541880",Y151:Y152),2)</f>
        <v>0</v>
      </c>
      <c r="AM154" s="2"/>
      <c r="AN154" s="2"/>
      <c r="AO154" s="2">
        <f t="shared" ref="AO154:BD154" si="89">ROUND(BX154,2)</f>
        <v>0</v>
      </c>
      <c r="AP154" s="2">
        <f t="shared" si="89"/>
        <v>0</v>
      </c>
      <c r="AQ154" s="2">
        <f t="shared" si="89"/>
        <v>0</v>
      </c>
      <c r="AR154" s="2">
        <f t="shared" si="89"/>
        <v>0</v>
      </c>
      <c r="AS154" s="2">
        <f t="shared" si="89"/>
        <v>0</v>
      </c>
      <c r="AT154" s="2">
        <f t="shared" si="89"/>
        <v>0</v>
      </c>
      <c r="AU154" s="2">
        <f t="shared" si="89"/>
        <v>0</v>
      </c>
      <c r="AV154" s="2">
        <f t="shared" si="89"/>
        <v>0</v>
      </c>
      <c r="AW154" s="2">
        <f t="shared" si="89"/>
        <v>0</v>
      </c>
      <c r="AX154" s="2">
        <f t="shared" si="89"/>
        <v>0</v>
      </c>
      <c r="AY154" s="2">
        <f t="shared" si="89"/>
        <v>0</v>
      </c>
      <c r="AZ154" s="2">
        <f t="shared" si="89"/>
        <v>0</v>
      </c>
      <c r="BA154" s="2">
        <f t="shared" si="89"/>
        <v>0</v>
      </c>
      <c r="BB154" s="2">
        <f t="shared" si="89"/>
        <v>0</v>
      </c>
      <c r="BC154" s="2">
        <f t="shared" si="89"/>
        <v>0</v>
      </c>
      <c r="BD154" s="2">
        <f t="shared" si="89"/>
        <v>0</v>
      </c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>
        <f>ROUND(SUMIF(AA151:AA152,"=75541880",FQ151:FQ152),2)</f>
        <v>0</v>
      </c>
      <c r="BY154" s="2">
        <f>ROUND(SUMIF(AA151:AA152,"=75541880",FR151:FR152),2)</f>
        <v>0</v>
      </c>
      <c r="BZ154" s="2">
        <f>ROUND(SUMIF(AA151:AA152,"=75541880",GL151:GL152),2)</f>
        <v>0</v>
      </c>
      <c r="CA154" s="2">
        <f>ROUND(SUMIF(AA151:AA152,"=75541880",GM151:GM152),2)</f>
        <v>0</v>
      </c>
      <c r="CB154" s="2">
        <f>ROUND(SUMIF(AA151:AA152,"=75541880",GN151:GN152),2)</f>
        <v>0</v>
      </c>
      <c r="CC154" s="2">
        <f>ROUND(SUMIF(AA151:AA152,"=75541880",GO151:GO152),2)</f>
        <v>0</v>
      </c>
      <c r="CD154" s="2">
        <f>ROUND(SUMIF(AA151:AA152,"=75541880",GP151:GP152),2)</f>
        <v>0</v>
      </c>
      <c r="CE154" s="2">
        <f>AC154-BX154</f>
        <v>0</v>
      </c>
      <c r="CF154" s="2">
        <f>AC154-BY154</f>
        <v>0</v>
      </c>
      <c r="CG154" s="2">
        <f>BX154-BZ154</f>
        <v>0</v>
      </c>
      <c r="CH154" s="2">
        <f>AC154-BX154-BY154+BZ154</f>
        <v>0</v>
      </c>
      <c r="CI154" s="2">
        <f>BY154-BZ154</f>
        <v>0</v>
      </c>
      <c r="CJ154" s="2">
        <f>ROUND(SUMIF(AA151:AA152,"=75541880",GX151:GX152),2)</f>
        <v>0</v>
      </c>
      <c r="CK154" s="2">
        <f>ROUND(SUMIF(AA151:AA152,"=75541880",GY151:GY152),2)</f>
        <v>0</v>
      </c>
      <c r="CL154" s="2">
        <f>ROUND(SUMIF(AA151:AA152,"=75541880",GZ151:GZ152),2)</f>
        <v>0</v>
      </c>
      <c r="CM154" s="2">
        <f>ROUND(SUMIF(AA151:AA152,"=75541880",HD151:HD152),2)</f>
        <v>0</v>
      </c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>
        <v>0</v>
      </c>
    </row>
    <row r="156" spans="1:245" ht="13" x14ac:dyDescent="0.3">
      <c r="A156" s="4">
        <v>50</v>
      </c>
      <c r="B156" s="4">
        <v>0</v>
      </c>
      <c r="C156" s="4">
        <v>0</v>
      </c>
      <c r="D156" s="4">
        <v>1</v>
      </c>
      <c r="E156" s="4">
        <v>201</v>
      </c>
      <c r="F156" s="4">
        <f>ROUND(Source!O154,O156)</f>
        <v>0</v>
      </c>
      <c r="G156" s="4" t="s">
        <v>34</v>
      </c>
      <c r="H156" s="4" t="s">
        <v>35</v>
      </c>
      <c r="I156" s="4"/>
      <c r="J156" s="4"/>
      <c r="K156" s="4">
        <v>201</v>
      </c>
      <c r="L156" s="4">
        <v>1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415294.06</v>
      </c>
      <c r="X156" s="4">
        <v>1</v>
      </c>
      <c r="Y156" s="4">
        <v>415294.06</v>
      </c>
      <c r="Z156" s="4"/>
      <c r="AA156" s="4"/>
      <c r="AB156" s="4"/>
    </row>
    <row r="157" spans="1:245" ht="13" x14ac:dyDescent="0.3">
      <c r="A157" s="4">
        <v>50</v>
      </c>
      <c r="B157" s="4">
        <v>0</v>
      </c>
      <c r="C157" s="4">
        <v>0</v>
      </c>
      <c r="D157" s="4">
        <v>1</v>
      </c>
      <c r="E157" s="4">
        <v>202</v>
      </c>
      <c r="F157" s="4">
        <f>ROUND(Source!P154,O157)</f>
        <v>0</v>
      </c>
      <c r="G157" s="4" t="s">
        <v>36</v>
      </c>
      <c r="H157" s="4" t="s">
        <v>37</v>
      </c>
      <c r="I157" s="4"/>
      <c r="J157" s="4"/>
      <c r="K157" s="4">
        <v>202</v>
      </c>
      <c r="L157" s="4">
        <v>2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136.38</v>
      </c>
      <c r="X157" s="4">
        <v>1</v>
      </c>
      <c r="Y157" s="4">
        <v>136.38</v>
      </c>
      <c r="Z157" s="4"/>
      <c r="AA157" s="4"/>
      <c r="AB157" s="4"/>
    </row>
    <row r="158" spans="1:245" ht="13" x14ac:dyDescent="0.3">
      <c r="A158" s="4">
        <v>50</v>
      </c>
      <c r="B158" s="4">
        <v>0</v>
      </c>
      <c r="C158" s="4">
        <v>0</v>
      </c>
      <c r="D158" s="4">
        <v>1</v>
      </c>
      <c r="E158" s="4">
        <v>222</v>
      </c>
      <c r="F158" s="4">
        <f>ROUND(Source!AO154,O158)</f>
        <v>0</v>
      </c>
      <c r="G158" s="4" t="s">
        <v>38</v>
      </c>
      <c r="H158" s="4" t="s">
        <v>39</v>
      </c>
      <c r="I158" s="4"/>
      <c r="J158" s="4"/>
      <c r="K158" s="4">
        <v>222</v>
      </c>
      <c r="L158" s="4">
        <v>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ht="13" x14ac:dyDescent="0.3">
      <c r="A159" s="4">
        <v>50</v>
      </c>
      <c r="B159" s="4">
        <v>0</v>
      </c>
      <c r="C159" s="4">
        <v>0</v>
      </c>
      <c r="D159" s="4">
        <v>1</v>
      </c>
      <c r="E159" s="4">
        <v>225</v>
      </c>
      <c r="F159" s="4">
        <f>ROUND(Source!AV154,O159)</f>
        <v>0</v>
      </c>
      <c r="G159" s="4" t="s">
        <v>40</v>
      </c>
      <c r="H159" s="4" t="s">
        <v>41</v>
      </c>
      <c r="I159" s="4"/>
      <c r="J159" s="4"/>
      <c r="K159" s="4">
        <v>225</v>
      </c>
      <c r="L159" s="4">
        <v>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136.38</v>
      </c>
      <c r="X159" s="4">
        <v>1</v>
      </c>
      <c r="Y159" s="4">
        <v>136.38</v>
      </c>
      <c r="Z159" s="4"/>
      <c r="AA159" s="4"/>
      <c r="AB159" s="4"/>
    </row>
    <row r="160" spans="1:245" ht="13" x14ac:dyDescent="0.3">
      <c r="A160" s="4">
        <v>50</v>
      </c>
      <c r="B160" s="4">
        <v>0</v>
      </c>
      <c r="C160" s="4">
        <v>0</v>
      </c>
      <c r="D160" s="4">
        <v>1</v>
      </c>
      <c r="E160" s="4">
        <v>226</v>
      </c>
      <c r="F160" s="4">
        <f>ROUND(Source!AW154,O160)</f>
        <v>0</v>
      </c>
      <c r="G160" s="4" t="s">
        <v>42</v>
      </c>
      <c r="H160" s="4" t="s">
        <v>43</v>
      </c>
      <c r="I160" s="4"/>
      <c r="J160" s="4"/>
      <c r="K160" s="4">
        <v>226</v>
      </c>
      <c r="L160" s="4">
        <v>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136.38</v>
      </c>
      <c r="X160" s="4">
        <v>1</v>
      </c>
      <c r="Y160" s="4">
        <v>136.38</v>
      </c>
      <c r="Z160" s="4"/>
      <c r="AA160" s="4"/>
      <c r="AB160" s="4"/>
    </row>
    <row r="161" spans="1:28" ht="13" x14ac:dyDescent="0.3">
      <c r="A161" s="4">
        <v>50</v>
      </c>
      <c r="B161" s="4">
        <v>0</v>
      </c>
      <c r="C161" s="4">
        <v>0</v>
      </c>
      <c r="D161" s="4">
        <v>1</v>
      </c>
      <c r="E161" s="4">
        <v>227</v>
      </c>
      <c r="F161" s="4">
        <f>ROUND(Source!AX154,O161)</f>
        <v>0</v>
      </c>
      <c r="G161" s="4" t="s">
        <v>44</v>
      </c>
      <c r="H161" s="4" t="s">
        <v>45</v>
      </c>
      <c r="I161" s="4"/>
      <c r="J161" s="4"/>
      <c r="K161" s="4">
        <v>227</v>
      </c>
      <c r="L161" s="4">
        <v>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ht="13" x14ac:dyDescent="0.3">
      <c r="A162" s="4">
        <v>50</v>
      </c>
      <c r="B162" s="4">
        <v>0</v>
      </c>
      <c r="C162" s="4">
        <v>0</v>
      </c>
      <c r="D162" s="4">
        <v>1</v>
      </c>
      <c r="E162" s="4">
        <v>228</v>
      </c>
      <c r="F162" s="4">
        <f>ROUND(Source!AY154,O162)</f>
        <v>0</v>
      </c>
      <c r="G162" s="4" t="s">
        <v>46</v>
      </c>
      <c r="H162" s="4" t="s">
        <v>47</v>
      </c>
      <c r="I162" s="4"/>
      <c r="J162" s="4"/>
      <c r="K162" s="4">
        <v>228</v>
      </c>
      <c r="L162" s="4">
        <v>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136.38</v>
      </c>
      <c r="X162" s="4">
        <v>1</v>
      </c>
      <c r="Y162" s="4">
        <v>136.38</v>
      </c>
      <c r="Z162" s="4"/>
      <c r="AA162" s="4"/>
      <c r="AB162" s="4"/>
    </row>
    <row r="163" spans="1:28" ht="13" x14ac:dyDescent="0.3">
      <c r="A163" s="4">
        <v>50</v>
      </c>
      <c r="B163" s="4">
        <v>0</v>
      </c>
      <c r="C163" s="4">
        <v>0</v>
      </c>
      <c r="D163" s="4">
        <v>1</v>
      </c>
      <c r="E163" s="4">
        <v>216</v>
      </c>
      <c r="F163" s="4">
        <f>ROUND(Source!AP154,O163)</f>
        <v>0</v>
      </c>
      <c r="G163" s="4" t="s">
        <v>48</v>
      </c>
      <c r="H163" s="4" t="s">
        <v>49</v>
      </c>
      <c r="I163" s="4"/>
      <c r="J163" s="4"/>
      <c r="K163" s="4">
        <v>216</v>
      </c>
      <c r="L163" s="4">
        <v>8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ht="13" x14ac:dyDescent="0.3">
      <c r="A164" s="4">
        <v>50</v>
      </c>
      <c r="B164" s="4">
        <v>0</v>
      </c>
      <c r="C164" s="4">
        <v>0</v>
      </c>
      <c r="D164" s="4">
        <v>1</v>
      </c>
      <c r="E164" s="4">
        <v>223</v>
      </c>
      <c r="F164" s="4">
        <f>ROUND(Source!AQ154,O164)</f>
        <v>0</v>
      </c>
      <c r="G164" s="4" t="s">
        <v>50</v>
      </c>
      <c r="H164" s="4" t="s">
        <v>51</v>
      </c>
      <c r="I164" s="4"/>
      <c r="J164" s="4"/>
      <c r="K164" s="4">
        <v>223</v>
      </c>
      <c r="L164" s="4">
        <v>9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ht="13" x14ac:dyDescent="0.3">
      <c r="A165" s="4">
        <v>50</v>
      </c>
      <c r="B165" s="4">
        <v>0</v>
      </c>
      <c r="C165" s="4">
        <v>0</v>
      </c>
      <c r="D165" s="4">
        <v>1</v>
      </c>
      <c r="E165" s="4">
        <v>229</v>
      </c>
      <c r="F165" s="4">
        <f>ROUND(Source!AZ154,O165)</f>
        <v>0</v>
      </c>
      <c r="G165" s="4" t="s">
        <v>52</v>
      </c>
      <c r="H165" s="4" t="s">
        <v>53</v>
      </c>
      <c r="I165" s="4"/>
      <c r="J165" s="4"/>
      <c r="K165" s="4">
        <v>229</v>
      </c>
      <c r="L165" s="4">
        <v>10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ht="13" x14ac:dyDescent="0.3">
      <c r="A166" s="4">
        <v>50</v>
      </c>
      <c r="B166" s="4">
        <v>0</v>
      </c>
      <c r="C166" s="4">
        <v>0</v>
      </c>
      <c r="D166" s="4">
        <v>1</v>
      </c>
      <c r="E166" s="4">
        <v>203</v>
      </c>
      <c r="F166" s="4">
        <f>ROUND(Source!Q154,O166)</f>
        <v>0</v>
      </c>
      <c r="G166" s="4" t="s">
        <v>54</v>
      </c>
      <c r="H166" s="4" t="s">
        <v>55</v>
      </c>
      <c r="I166" s="4"/>
      <c r="J166" s="4"/>
      <c r="K166" s="4">
        <v>203</v>
      </c>
      <c r="L166" s="4">
        <v>11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ht="13" x14ac:dyDescent="0.3">
      <c r="A167" s="4">
        <v>50</v>
      </c>
      <c r="B167" s="4">
        <v>0</v>
      </c>
      <c r="C167" s="4">
        <v>0</v>
      </c>
      <c r="D167" s="4">
        <v>1</v>
      </c>
      <c r="E167" s="4">
        <v>231</v>
      </c>
      <c r="F167" s="4">
        <f>ROUND(Source!BB154,O167)</f>
        <v>0</v>
      </c>
      <c r="G167" s="4" t="s">
        <v>56</v>
      </c>
      <c r="H167" s="4" t="s">
        <v>57</v>
      </c>
      <c r="I167" s="4"/>
      <c r="J167" s="4"/>
      <c r="K167" s="4">
        <v>231</v>
      </c>
      <c r="L167" s="4">
        <v>12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ht="13" x14ac:dyDescent="0.3">
      <c r="A168" s="4">
        <v>50</v>
      </c>
      <c r="B168" s="4">
        <v>0</v>
      </c>
      <c r="C168" s="4">
        <v>0</v>
      </c>
      <c r="D168" s="4">
        <v>1</v>
      </c>
      <c r="E168" s="4">
        <v>204</v>
      </c>
      <c r="F168" s="4">
        <f>ROUND(Source!R154,O168)</f>
        <v>0</v>
      </c>
      <c r="G168" s="4" t="s">
        <v>58</v>
      </c>
      <c r="H168" s="4" t="s">
        <v>59</v>
      </c>
      <c r="I168" s="4"/>
      <c r="J168" s="4"/>
      <c r="K168" s="4">
        <v>204</v>
      </c>
      <c r="L168" s="4">
        <v>13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ht="13" x14ac:dyDescent="0.3">
      <c r="A169" s="4">
        <v>50</v>
      </c>
      <c r="B169" s="4">
        <v>0</v>
      </c>
      <c r="C169" s="4">
        <v>0</v>
      </c>
      <c r="D169" s="4">
        <v>1</v>
      </c>
      <c r="E169" s="4">
        <v>205</v>
      </c>
      <c r="F169" s="4">
        <f>ROUND(Source!S154,O169)</f>
        <v>0</v>
      </c>
      <c r="G169" s="4" t="s">
        <v>60</v>
      </c>
      <c r="H169" s="4" t="s">
        <v>61</v>
      </c>
      <c r="I169" s="4"/>
      <c r="J169" s="4"/>
      <c r="K169" s="4">
        <v>205</v>
      </c>
      <c r="L169" s="4">
        <v>14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415157.68</v>
      </c>
      <c r="X169" s="4">
        <v>1</v>
      </c>
      <c r="Y169" s="4">
        <v>415157.68</v>
      </c>
      <c r="Z169" s="4"/>
      <c r="AA169" s="4"/>
      <c r="AB169" s="4"/>
    </row>
    <row r="170" spans="1:28" ht="13" x14ac:dyDescent="0.3">
      <c r="A170" s="4">
        <v>50</v>
      </c>
      <c r="B170" s="4">
        <v>0</v>
      </c>
      <c r="C170" s="4">
        <v>0</v>
      </c>
      <c r="D170" s="4">
        <v>1</v>
      </c>
      <c r="E170" s="4">
        <v>232</v>
      </c>
      <c r="F170" s="4">
        <f>ROUND(Source!BC154,O170)</f>
        <v>0</v>
      </c>
      <c r="G170" s="4" t="s">
        <v>62</v>
      </c>
      <c r="H170" s="4" t="s">
        <v>63</v>
      </c>
      <c r="I170" s="4"/>
      <c r="J170" s="4"/>
      <c r="K170" s="4">
        <v>232</v>
      </c>
      <c r="L170" s="4">
        <v>15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ht="13" x14ac:dyDescent="0.3">
      <c r="A171" s="4">
        <v>50</v>
      </c>
      <c r="B171" s="4">
        <v>0</v>
      </c>
      <c r="C171" s="4">
        <v>0</v>
      </c>
      <c r="D171" s="4">
        <v>1</v>
      </c>
      <c r="E171" s="4">
        <v>214</v>
      </c>
      <c r="F171" s="4">
        <f>ROUND(Source!AS154,O171)</f>
        <v>0</v>
      </c>
      <c r="G171" s="4" t="s">
        <v>64</v>
      </c>
      <c r="H171" s="4" t="s">
        <v>65</v>
      </c>
      <c r="I171" s="4"/>
      <c r="J171" s="4"/>
      <c r="K171" s="4">
        <v>214</v>
      </c>
      <c r="L171" s="4">
        <v>16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ht="13" x14ac:dyDescent="0.3">
      <c r="A172" s="4">
        <v>50</v>
      </c>
      <c r="B172" s="4">
        <v>0</v>
      </c>
      <c r="C172" s="4">
        <v>0</v>
      </c>
      <c r="D172" s="4">
        <v>1</v>
      </c>
      <c r="E172" s="4">
        <v>215</v>
      </c>
      <c r="F172" s="4">
        <f>ROUND(Source!AT154,O172)</f>
        <v>0</v>
      </c>
      <c r="G172" s="4" t="s">
        <v>66</v>
      </c>
      <c r="H172" s="4" t="s">
        <v>67</v>
      </c>
      <c r="I172" s="4"/>
      <c r="J172" s="4"/>
      <c r="K172" s="4">
        <v>215</v>
      </c>
      <c r="L172" s="4">
        <v>17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ht="13" x14ac:dyDescent="0.3">
      <c r="A173" s="4">
        <v>50</v>
      </c>
      <c r="B173" s="4">
        <v>0</v>
      </c>
      <c r="C173" s="4">
        <v>0</v>
      </c>
      <c r="D173" s="4">
        <v>1</v>
      </c>
      <c r="E173" s="4">
        <v>217</v>
      </c>
      <c r="F173" s="4">
        <f>ROUND(Source!AU154,O173)</f>
        <v>0</v>
      </c>
      <c r="G173" s="4" t="s">
        <v>68</v>
      </c>
      <c r="H173" s="4" t="s">
        <v>69</v>
      </c>
      <c r="I173" s="4"/>
      <c r="J173" s="4"/>
      <c r="K173" s="4">
        <v>217</v>
      </c>
      <c r="L173" s="4">
        <v>18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747420.21</v>
      </c>
      <c r="X173" s="4">
        <v>1</v>
      </c>
      <c r="Y173" s="4">
        <v>747420.21</v>
      </c>
      <c r="Z173" s="4"/>
      <c r="AA173" s="4"/>
      <c r="AB173" s="4"/>
    </row>
    <row r="174" spans="1:28" ht="13" x14ac:dyDescent="0.3">
      <c r="A174" s="4">
        <v>50</v>
      </c>
      <c r="B174" s="4">
        <v>0</v>
      </c>
      <c r="C174" s="4">
        <v>0</v>
      </c>
      <c r="D174" s="4">
        <v>1</v>
      </c>
      <c r="E174" s="4">
        <v>230</v>
      </c>
      <c r="F174" s="4">
        <f>ROUND(Source!BA154,O174)</f>
        <v>0</v>
      </c>
      <c r="G174" s="4" t="s">
        <v>70</v>
      </c>
      <c r="H174" s="4" t="s">
        <v>71</v>
      </c>
      <c r="I174" s="4"/>
      <c r="J174" s="4"/>
      <c r="K174" s="4">
        <v>230</v>
      </c>
      <c r="L174" s="4">
        <v>19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ht="13" x14ac:dyDescent="0.3">
      <c r="A175" s="4">
        <v>50</v>
      </c>
      <c r="B175" s="4">
        <v>0</v>
      </c>
      <c r="C175" s="4">
        <v>0</v>
      </c>
      <c r="D175" s="4">
        <v>1</v>
      </c>
      <c r="E175" s="4">
        <v>206</v>
      </c>
      <c r="F175" s="4">
        <f>ROUND(Source!T154,O175)</f>
        <v>0</v>
      </c>
      <c r="G175" s="4" t="s">
        <v>72</v>
      </c>
      <c r="H175" s="4" t="s">
        <v>73</v>
      </c>
      <c r="I175" s="4"/>
      <c r="J175" s="4"/>
      <c r="K175" s="4">
        <v>206</v>
      </c>
      <c r="L175" s="4">
        <v>20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ht="13" x14ac:dyDescent="0.3">
      <c r="A176" s="4">
        <v>50</v>
      </c>
      <c r="B176" s="4">
        <v>0</v>
      </c>
      <c r="C176" s="4">
        <v>0</v>
      </c>
      <c r="D176" s="4">
        <v>1</v>
      </c>
      <c r="E176" s="4">
        <v>207</v>
      </c>
      <c r="F176" s="4">
        <f>Source!U154</f>
        <v>0</v>
      </c>
      <c r="G176" s="4" t="s">
        <v>74</v>
      </c>
      <c r="H176" s="4" t="s">
        <v>75</v>
      </c>
      <c r="I176" s="4"/>
      <c r="J176" s="4"/>
      <c r="K176" s="4">
        <v>207</v>
      </c>
      <c r="L176" s="4">
        <v>21</v>
      </c>
      <c r="M176" s="4">
        <v>3</v>
      </c>
      <c r="N176" s="4" t="s">
        <v>3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1483.874532</v>
      </c>
      <c r="X176" s="4">
        <v>1</v>
      </c>
      <c r="Y176" s="4">
        <v>1483.874532</v>
      </c>
      <c r="Z176" s="4"/>
      <c r="AA176" s="4"/>
      <c r="AB176" s="4"/>
    </row>
    <row r="177" spans="1:245" ht="13" x14ac:dyDescent="0.3">
      <c r="A177" s="4">
        <v>50</v>
      </c>
      <c r="B177" s="4">
        <v>0</v>
      </c>
      <c r="C177" s="4">
        <v>0</v>
      </c>
      <c r="D177" s="4">
        <v>1</v>
      </c>
      <c r="E177" s="4">
        <v>208</v>
      </c>
      <c r="F177" s="4">
        <f>Source!V154</f>
        <v>0</v>
      </c>
      <c r="G177" s="4" t="s">
        <v>76</v>
      </c>
      <c r="H177" s="4" t="s">
        <v>77</v>
      </c>
      <c r="I177" s="4"/>
      <c r="J177" s="4"/>
      <c r="K177" s="4">
        <v>208</v>
      </c>
      <c r="L177" s="4">
        <v>22</v>
      </c>
      <c r="M177" s="4">
        <v>3</v>
      </c>
      <c r="N177" s="4" t="s">
        <v>3</v>
      </c>
      <c r="O177" s="4">
        <v>-1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ht="13" x14ac:dyDescent="0.3">
      <c r="A178" s="4">
        <v>50</v>
      </c>
      <c r="B178" s="4">
        <v>0</v>
      </c>
      <c r="C178" s="4">
        <v>0</v>
      </c>
      <c r="D178" s="4">
        <v>1</v>
      </c>
      <c r="E178" s="4">
        <v>209</v>
      </c>
      <c r="F178" s="4">
        <f>ROUND(Source!W154,O178)</f>
        <v>0</v>
      </c>
      <c r="G178" s="4" t="s">
        <v>78</v>
      </c>
      <c r="H178" s="4" t="s">
        <v>79</v>
      </c>
      <c r="I178" s="4"/>
      <c r="J178" s="4"/>
      <c r="K178" s="4">
        <v>209</v>
      </c>
      <c r="L178" s="4">
        <v>23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ht="13" x14ac:dyDescent="0.3">
      <c r="A179" s="4">
        <v>50</v>
      </c>
      <c r="B179" s="4">
        <v>0</v>
      </c>
      <c r="C179" s="4">
        <v>0</v>
      </c>
      <c r="D179" s="4">
        <v>1</v>
      </c>
      <c r="E179" s="4">
        <v>233</v>
      </c>
      <c r="F179" s="4">
        <f>ROUND(Source!BD154,O179)</f>
        <v>0</v>
      </c>
      <c r="G179" s="4" t="s">
        <v>80</v>
      </c>
      <c r="H179" s="4" t="s">
        <v>81</v>
      </c>
      <c r="I179" s="4"/>
      <c r="J179" s="4"/>
      <c r="K179" s="4">
        <v>233</v>
      </c>
      <c r="L179" s="4">
        <v>24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45" ht="13" x14ac:dyDescent="0.3">
      <c r="A180" s="4">
        <v>50</v>
      </c>
      <c r="B180" s="4">
        <v>0</v>
      </c>
      <c r="C180" s="4">
        <v>0</v>
      </c>
      <c r="D180" s="4">
        <v>1</v>
      </c>
      <c r="E180" s="4">
        <v>210</v>
      </c>
      <c r="F180" s="4">
        <f>ROUND(Source!X154,O180)</f>
        <v>0</v>
      </c>
      <c r="G180" s="4" t="s">
        <v>82</v>
      </c>
      <c r="H180" s="4" t="s">
        <v>83</v>
      </c>
      <c r="I180" s="4"/>
      <c r="J180" s="4"/>
      <c r="K180" s="4">
        <v>210</v>
      </c>
      <c r="L180" s="4">
        <v>25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290610.38</v>
      </c>
      <c r="X180" s="4">
        <v>1</v>
      </c>
      <c r="Y180" s="4">
        <v>290610.38</v>
      </c>
      <c r="Z180" s="4"/>
      <c r="AA180" s="4"/>
      <c r="AB180" s="4"/>
    </row>
    <row r="181" spans="1:245" ht="13" x14ac:dyDescent="0.3">
      <c r="A181" s="4">
        <v>50</v>
      </c>
      <c r="B181" s="4">
        <v>0</v>
      </c>
      <c r="C181" s="4">
        <v>0</v>
      </c>
      <c r="D181" s="4">
        <v>1</v>
      </c>
      <c r="E181" s="4">
        <v>211</v>
      </c>
      <c r="F181" s="4">
        <f>ROUND(Source!Y154,O181)</f>
        <v>0</v>
      </c>
      <c r="G181" s="4" t="s">
        <v>84</v>
      </c>
      <c r="H181" s="4" t="s">
        <v>85</v>
      </c>
      <c r="I181" s="4"/>
      <c r="J181" s="4"/>
      <c r="K181" s="4">
        <v>211</v>
      </c>
      <c r="L181" s="4">
        <v>26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41515.769999999997</v>
      </c>
      <c r="X181" s="4">
        <v>1</v>
      </c>
      <c r="Y181" s="4">
        <v>41515.769999999997</v>
      </c>
      <c r="Z181" s="4"/>
      <c r="AA181" s="4"/>
      <c r="AB181" s="4"/>
    </row>
    <row r="182" spans="1:245" ht="13" x14ac:dyDescent="0.3">
      <c r="A182" s="4">
        <v>50</v>
      </c>
      <c r="B182" s="4">
        <v>0</v>
      </c>
      <c r="C182" s="4">
        <v>0</v>
      </c>
      <c r="D182" s="4">
        <v>1</v>
      </c>
      <c r="E182" s="4">
        <v>224</v>
      </c>
      <c r="F182" s="4">
        <f>ROUND(Source!AR154,O182)</f>
        <v>0</v>
      </c>
      <c r="G182" s="4" t="s">
        <v>86</v>
      </c>
      <c r="H182" s="4" t="s">
        <v>87</v>
      </c>
      <c r="I182" s="4"/>
      <c r="J182" s="4"/>
      <c r="K182" s="4">
        <v>224</v>
      </c>
      <c r="L182" s="4">
        <v>27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747420.21</v>
      </c>
      <c r="X182" s="4">
        <v>1</v>
      </c>
      <c r="Y182" s="4">
        <v>747420.21</v>
      </c>
      <c r="Z182" s="4"/>
      <c r="AA182" s="4"/>
      <c r="AB182" s="4"/>
    </row>
    <row r="184" spans="1:245" ht="13" x14ac:dyDescent="0.3">
      <c r="A184" s="1">
        <v>5</v>
      </c>
      <c r="B184" s="1">
        <v>1</v>
      </c>
      <c r="C184" s="1"/>
      <c r="D184" s="1">
        <f>ROW(A195)</f>
        <v>195</v>
      </c>
      <c r="E184" s="1"/>
      <c r="F184" s="1" t="s">
        <v>3</v>
      </c>
      <c r="G184" s="1" t="s">
        <v>126</v>
      </c>
      <c r="H184" s="1" t="s">
        <v>3</v>
      </c>
      <c r="I184" s="1">
        <v>0</v>
      </c>
      <c r="J184" s="1"/>
      <c r="K184" s="1">
        <v>-1</v>
      </c>
      <c r="L184" s="1"/>
      <c r="M184" s="1" t="s">
        <v>3</v>
      </c>
      <c r="N184" s="1"/>
      <c r="O184" s="1"/>
      <c r="P184" s="1"/>
      <c r="Q184" s="1"/>
      <c r="R184" s="1"/>
      <c r="S184" s="1">
        <v>0</v>
      </c>
      <c r="T184" s="1"/>
      <c r="U184" s="1" t="s">
        <v>3</v>
      </c>
      <c r="V184" s="1">
        <v>0</v>
      </c>
      <c r="W184" s="1"/>
      <c r="X184" s="1"/>
      <c r="Y184" s="1"/>
      <c r="Z184" s="1"/>
      <c r="AA184" s="1"/>
      <c r="AB184" s="1" t="s">
        <v>3</v>
      </c>
      <c r="AC184" s="1" t="s">
        <v>3</v>
      </c>
      <c r="AD184" s="1" t="s">
        <v>3</v>
      </c>
      <c r="AE184" s="1" t="s">
        <v>3</v>
      </c>
      <c r="AF184" s="1" t="s">
        <v>3</v>
      </c>
      <c r="AG184" s="1" t="s">
        <v>3</v>
      </c>
      <c r="AH184" s="1"/>
      <c r="AI184" s="1"/>
      <c r="AJ184" s="1"/>
      <c r="AK184" s="1"/>
      <c r="AL184" s="1"/>
      <c r="AM184" s="1"/>
      <c r="AN184" s="1"/>
      <c r="AO184" s="1"/>
      <c r="AP184" s="1" t="s">
        <v>3</v>
      </c>
      <c r="AQ184" s="1" t="s">
        <v>3</v>
      </c>
      <c r="AR184" s="1" t="s">
        <v>3</v>
      </c>
      <c r="AS184" s="1"/>
      <c r="AT184" s="1"/>
      <c r="AU184" s="1"/>
      <c r="AV184" s="1"/>
      <c r="AW184" s="1"/>
      <c r="AX184" s="1"/>
      <c r="AY184" s="1"/>
      <c r="AZ184" s="1" t="s">
        <v>3</v>
      </c>
      <c r="BA184" s="1"/>
      <c r="BB184" s="1" t="s">
        <v>3</v>
      </c>
      <c r="BC184" s="1" t="s">
        <v>3</v>
      </c>
      <c r="BD184" s="1" t="s">
        <v>3</v>
      </c>
      <c r="BE184" s="1" t="s">
        <v>3</v>
      </c>
      <c r="BF184" s="1" t="s">
        <v>3</v>
      </c>
      <c r="BG184" s="1" t="s">
        <v>3</v>
      </c>
      <c r="BH184" s="1" t="s">
        <v>3</v>
      </c>
      <c r="BI184" s="1" t="s">
        <v>3</v>
      </c>
      <c r="BJ184" s="1" t="s">
        <v>3</v>
      </c>
      <c r="BK184" s="1" t="s">
        <v>3</v>
      </c>
      <c r="BL184" s="1" t="s">
        <v>3</v>
      </c>
      <c r="BM184" s="1" t="s">
        <v>3</v>
      </c>
      <c r="BN184" s="1" t="s">
        <v>3</v>
      </c>
      <c r="BO184" s="1" t="s">
        <v>3</v>
      </c>
      <c r="BP184" s="1" t="s">
        <v>3</v>
      </c>
      <c r="BQ184" s="1"/>
      <c r="BR184" s="1"/>
      <c r="BS184" s="1"/>
      <c r="BT184" s="1"/>
      <c r="BU184" s="1"/>
      <c r="BV184" s="1"/>
      <c r="BW184" s="1"/>
      <c r="BX184" s="1">
        <v>0</v>
      </c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>
        <v>0</v>
      </c>
    </row>
    <row r="186" spans="1:245" ht="13" x14ac:dyDescent="0.3">
      <c r="A186" s="2">
        <v>52</v>
      </c>
      <c r="B186" s="2">
        <f t="shared" ref="B186:G186" si="90">B195</f>
        <v>1</v>
      </c>
      <c r="C186" s="2">
        <f t="shared" si="90"/>
        <v>5</v>
      </c>
      <c r="D186" s="2">
        <f t="shared" si="90"/>
        <v>184</v>
      </c>
      <c r="E186" s="2">
        <f t="shared" si="90"/>
        <v>0</v>
      </c>
      <c r="F186" s="2" t="str">
        <f t="shared" si="90"/>
        <v/>
      </c>
      <c r="G186" s="2" t="str">
        <f t="shared" si="90"/>
        <v>Мытье сантехнических приборов</v>
      </c>
      <c r="H186" s="2"/>
      <c r="I186" s="2"/>
      <c r="J186" s="2"/>
      <c r="K186" s="2"/>
      <c r="L186" s="2"/>
      <c r="M186" s="2"/>
      <c r="N186" s="2"/>
      <c r="O186" s="2">
        <f t="shared" ref="O186:AT186" si="91">O195</f>
        <v>921535.53</v>
      </c>
      <c r="P186" s="2">
        <f t="shared" si="91"/>
        <v>59291.360000000001</v>
      </c>
      <c r="Q186" s="2">
        <f t="shared" si="91"/>
        <v>0</v>
      </c>
      <c r="R186" s="2">
        <f t="shared" si="91"/>
        <v>0</v>
      </c>
      <c r="S186" s="2">
        <f t="shared" si="91"/>
        <v>862244.17</v>
      </c>
      <c r="T186" s="2">
        <f t="shared" si="91"/>
        <v>0</v>
      </c>
      <c r="U186" s="2">
        <f t="shared" si="91"/>
        <v>3081.8664000000003</v>
      </c>
      <c r="V186" s="2">
        <f t="shared" si="91"/>
        <v>0</v>
      </c>
      <c r="W186" s="2">
        <f t="shared" si="91"/>
        <v>0</v>
      </c>
      <c r="X186" s="2">
        <f t="shared" si="91"/>
        <v>603570.92000000004</v>
      </c>
      <c r="Y186" s="2">
        <f t="shared" si="91"/>
        <v>86224.43</v>
      </c>
      <c r="Z186" s="2">
        <f t="shared" si="91"/>
        <v>0</v>
      </c>
      <c r="AA186" s="2">
        <f t="shared" si="91"/>
        <v>0</v>
      </c>
      <c r="AB186" s="2">
        <f t="shared" si="91"/>
        <v>921535.53</v>
      </c>
      <c r="AC186" s="2">
        <f t="shared" si="91"/>
        <v>59291.360000000001</v>
      </c>
      <c r="AD186" s="2">
        <f t="shared" si="91"/>
        <v>0</v>
      </c>
      <c r="AE186" s="2">
        <f t="shared" si="91"/>
        <v>0</v>
      </c>
      <c r="AF186" s="2">
        <f t="shared" si="91"/>
        <v>862244.17</v>
      </c>
      <c r="AG186" s="2">
        <f t="shared" si="91"/>
        <v>0</v>
      </c>
      <c r="AH186" s="2">
        <f t="shared" si="91"/>
        <v>3081.8664000000003</v>
      </c>
      <c r="AI186" s="2">
        <f t="shared" si="91"/>
        <v>0</v>
      </c>
      <c r="AJ186" s="2">
        <f t="shared" si="91"/>
        <v>0</v>
      </c>
      <c r="AK186" s="2">
        <f t="shared" si="91"/>
        <v>603570.92000000004</v>
      </c>
      <c r="AL186" s="2">
        <f t="shared" si="91"/>
        <v>86224.43</v>
      </c>
      <c r="AM186" s="2">
        <f t="shared" si="91"/>
        <v>0</v>
      </c>
      <c r="AN186" s="2">
        <f t="shared" si="91"/>
        <v>0</v>
      </c>
      <c r="AO186" s="2">
        <f t="shared" si="91"/>
        <v>0</v>
      </c>
      <c r="AP186" s="2">
        <f t="shared" si="91"/>
        <v>0</v>
      </c>
      <c r="AQ186" s="2">
        <f t="shared" si="91"/>
        <v>0</v>
      </c>
      <c r="AR186" s="2">
        <f t="shared" si="91"/>
        <v>1611330.88</v>
      </c>
      <c r="AS186" s="2">
        <f t="shared" si="91"/>
        <v>0</v>
      </c>
      <c r="AT186" s="2">
        <f t="shared" si="91"/>
        <v>0</v>
      </c>
      <c r="AU186" s="2">
        <f t="shared" ref="AU186:BZ186" si="92">AU195</f>
        <v>1611330.88</v>
      </c>
      <c r="AV186" s="2">
        <f t="shared" si="92"/>
        <v>59291.360000000001</v>
      </c>
      <c r="AW186" s="2">
        <f t="shared" si="92"/>
        <v>59291.360000000001</v>
      </c>
      <c r="AX186" s="2">
        <f t="shared" si="92"/>
        <v>0</v>
      </c>
      <c r="AY186" s="2">
        <f t="shared" si="92"/>
        <v>59291.360000000001</v>
      </c>
      <c r="AZ186" s="2">
        <f t="shared" si="92"/>
        <v>0</v>
      </c>
      <c r="BA186" s="2">
        <f t="shared" si="92"/>
        <v>0</v>
      </c>
      <c r="BB186" s="2">
        <f t="shared" si="92"/>
        <v>0</v>
      </c>
      <c r="BC186" s="2">
        <f t="shared" si="92"/>
        <v>0</v>
      </c>
      <c r="BD186" s="2">
        <f t="shared" si="92"/>
        <v>0</v>
      </c>
      <c r="BE186" s="2">
        <f t="shared" si="92"/>
        <v>0</v>
      </c>
      <c r="BF186" s="2">
        <f t="shared" si="92"/>
        <v>0</v>
      </c>
      <c r="BG186" s="2">
        <f t="shared" si="92"/>
        <v>0</v>
      </c>
      <c r="BH186" s="2">
        <f t="shared" si="92"/>
        <v>0</v>
      </c>
      <c r="BI186" s="2">
        <f t="shared" si="92"/>
        <v>0</v>
      </c>
      <c r="BJ186" s="2">
        <f t="shared" si="92"/>
        <v>0</v>
      </c>
      <c r="BK186" s="2">
        <f t="shared" si="92"/>
        <v>0</v>
      </c>
      <c r="BL186" s="2">
        <f t="shared" si="92"/>
        <v>0</v>
      </c>
      <c r="BM186" s="2">
        <f t="shared" si="92"/>
        <v>0</v>
      </c>
      <c r="BN186" s="2">
        <f t="shared" si="92"/>
        <v>0</v>
      </c>
      <c r="BO186" s="2">
        <f t="shared" si="92"/>
        <v>0</v>
      </c>
      <c r="BP186" s="2">
        <f t="shared" si="92"/>
        <v>0</v>
      </c>
      <c r="BQ186" s="2">
        <f t="shared" si="92"/>
        <v>0</v>
      </c>
      <c r="BR186" s="2">
        <f t="shared" si="92"/>
        <v>0</v>
      </c>
      <c r="BS186" s="2">
        <f t="shared" si="92"/>
        <v>0</v>
      </c>
      <c r="BT186" s="2">
        <f t="shared" si="92"/>
        <v>0</v>
      </c>
      <c r="BU186" s="2">
        <f t="shared" si="92"/>
        <v>0</v>
      </c>
      <c r="BV186" s="2">
        <f t="shared" si="92"/>
        <v>0</v>
      </c>
      <c r="BW186" s="2">
        <f t="shared" si="92"/>
        <v>0</v>
      </c>
      <c r="BX186" s="2">
        <f t="shared" si="92"/>
        <v>0</v>
      </c>
      <c r="BY186" s="2">
        <f t="shared" si="92"/>
        <v>0</v>
      </c>
      <c r="BZ186" s="2">
        <f t="shared" si="92"/>
        <v>0</v>
      </c>
      <c r="CA186" s="2">
        <f t="shared" ref="CA186:DF186" si="93">CA195</f>
        <v>1611330.88</v>
      </c>
      <c r="CB186" s="2">
        <f t="shared" si="93"/>
        <v>0</v>
      </c>
      <c r="CC186" s="2">
        <f t="shared" si="93"/>
        <v>0</v>
      </c>
      <c r="CD186" s="2">
        <f t="shared" si="93"/>
        <v>1611330.88</v>
      </c>
      <c r="CE186" s="2">
        <f t="shared" si="93"/>
        <v>59291.360000000001</v>
      </c>
      <c r="CF186" s="2">
        <f t="shared" si="93"/>
        <v>59291.360000000001</v>
      </c>
      <c r="CG186" s="2">
        <f t="shared" si="93"/>
        <v>0</v>
      </c>
      <c r="CH186" s="2">
        <f t="shared" si="93"/>
        <v>59291.360000000001</v>
      </c>
      <c r="CI186" s="2">
        <f t="shared" si="93"/>
        <v>0</v>
      </c>
      <c r="CJ186" s="2">
        <f t="shared" si="93"/>
        <v>0</v>
      </c>
      <c r="CK186" s="2">
        <f t="shared" si="93"/>
        <v>0</v>
      </c>
      <c r="CL186" s="2">
        <f t="shared" si="93"/>
        <v>0</v>
      </c>
      <c r="CM186" s="2">
        <f t="shared" si="93"/>
        <v>0</v>
      </c>
      <c r="CN186" s="2">
        <f t="shared" si="93"/>
        <v>0</v>
      </c>
      <c r="CO186" s="2">
        <f t="shared" si="93"/>
        <v>0</v>
      </c>
      <c r="CP186" s="2">
        <f t="shared" si="93"/>
        <v>0</v>
      </c>
      <c r="CQ186" s="2">
        <f t="shared" si="93"/>
        <v>0</v>
      </c>
      <c r="CR186" s="2">
        <f t="shared" si="93"/>
        <v>0</v>
      </c>
      <c r="CS186" s="2">
        <f t="shared" si="93"/>
        <v>0</v>
      </c>
      <c r="CT186" s="2">
        <f t="shared" si="93"/>
        <v>0</v>
      </c>
      <c r="CU186" s="2">
        <f t="shared" si="93"/>
        <v>0</v>
      </c>
      <c r="CV186" s="2">
        <f t="shared" si="93"/>
        <v>0</v>
      </c>
      <c r="CW186" s="2">
        <f t="shared" si="93"/>
        <v>0</v>
      </c>
      <c r="CX186" s="2">
        <f t="shared" si="93"/>
        <v>0</v>
      </c>
      <c r="CY186" s="2">
        <f t="shared" si="93"/>
        <v>0</v>
      </c>
      <c r="CZ186" s="2">
        <f t="shared" si="93"/>
        <v>0</v>
      </c>
      <c r="DA186" s="2">
        <f t="shared" si="93"/>
        <v>0</v>
      </c>
      <c r="DB186" s="2">
        <f t="shared" si="93"/>
        <v>0</v>
      </c>
      <c r="DC186" s="2">
        <f t="shared" si="93"/>
        <v>0</v>
      </c>
      <c r="DD186" s="2">
        <f t="shared" si="93"/>
        <v>0</v>
      </c>
      <c r="DE186" s="2">
        <f t="shared" si="93"/>
        <v>0</v>
      </c>
      <c r="DF186" s="2">
        <f t="shared" si="93"/>
        <v>0</v>
      </c>
      <c r="DG186" s="3">
        <f t="shared" ref="DG186:EL186" si="94">DG195</f>
        <v>0</v>
      </c>
      <c r="DH186" s="3">
        <f t="shared" si="94"/>
        <v>0</v>
      </c>
      <c r="DI186" s="3">
        <f t="shared" si="94"/>
        <v>0</v>
      </c>
      <c r="DJ186" s="3">
        <f t="shared" si="94"/>
        <v>0</v>
      </c>
      <c r="DK186" s="3">
        <f t="shared" si="94"/>
        <v>0</v>
      </c>
      <c r="DL186" s="3">
        <f t="shared" si="94"/>
        <v>0</v>
      </c>
      <c r="DM186" s="3">
        <f t="shared" si="94"/>
        <v>0</v>
      </c>
      <c r="DN186" s="3">
        <f t="shared" si="94"/>
        <v>0</v>
      </c>
      <c r="DO186" s="3">
        <f t="shared" si="94"/>
        <v>0</v>
      </c>
      <c r="DP186" s="3">
        <f t="shared" si="94"/>
        <v>0</v>
      </c>
      <c r="DQ186" s="3">
        <f t="shared" si="94"/>
        <v>0</v>
      </c>
      <c r="DR186" s="3">
        <f t="shared" si="94"/>
        <v>0</v>
      </c>
      <c r="DS186" s="3">
        <f t="shared" si="94"/>
        <v>0</v>
      </c>
      <c r="DT186" s="3">
        <f t="shared" si="94"/>
        <v>0</v>
      </c>
      <c r="DU186" s="3">
        <f t="shared" si="94"/>
        <v>0</v>
      </c>
      <c r="DV186" s="3">
        <f t="shared" si="94"/>
        <v>0</v>
      </c>
      <c r="DW186" s="3">
        <f t="shared" si="94"/>
        <v>0</v>
      </c>
      <c r="DX186" s="3">
        <f t="shared" si="94"/>
        <v>0</v>
      </c>
      <c r="DY186" s="3">
        <f t="shared" si="94"/>
        <v>0</v>
      </c>
      <c r="DZ186" s="3">
        <f t="shared" si="94"/>
        <v>0</v>
      </c>
      <c r="EA186" s="3">
        <f t="shared" si="94"/>
        <v>0</v>
      </c>
      <c r="EB186" s="3">
        <f t="shared" si="94"/>
        <v>0</v>
      </c>
      <c r="EC186" s="3">
        <f t="shared" si="94"/>
        <v>0</v>
      </c>
      <c r="ED186" s="3">
        <f t="shared" si="94"/>
        <v>0</v>
      </c>
      <c r="EE186" s="3">
        <f t="shared" si="94"/>
        <v>0</v>
      </c>
      <c r="EF186" s="3">
        <f t="shared" si="94"/>
        <v>0</v>
      </c>
      <c r="EG186" s="3">
        <f t="shared" si="94"/>
        <v>0</v>
      </c>
      <c r="EH186" s="3">
        <f t="shared" si="94"/>
        <v>0</v>
      </c>
      <c r="EI186" s="3">
        <f t="shared" si="94"/>
        <v>0</v>
      </c>
      <c r="EJ186" s="3">
        <f t="shared" si="94"/>
        <v>0</v>
      </c>
      <c r="EK186" s="3">
        <f t="shared" si="94"/>
        <v>0</v>
      </c>
      <c r="EL186" s="3">
        <f t="shared" si="94"/>
        <v>0</v>
      </c>
      <c r="EM186" s="3">
        <f t="shared" ref="EM186:FR186" si="95">EM195</f>
        <v>0</v>
      </c>
      <c r="EN186" s="3">
        <f t="shared" si="95"/>
        <v>0</v>
      </c>
      <c r="EO186" s="3">
        <f t="shared" si="95"/>
        <v>0</v>
      </c>
      <c r="EP186" s="3">
        <f t="shared" si="95"/>
        <v>0</v>
      </c>
      <c r="EQ186" s="3">
        <f t="shared" si="95"/>
        <v>0</v>
      </c>
      <c r="ER186" s="3">
        <f t="shared" si="95"/>
        <v>0</v>
      </c>
      <c r="ES186" s="3">
        <f t="shared" si="95"/>
        <v>0</v>
      </c>
      <c r="ET186" s="3">
        <f t="shared" si="95"/>
        <v>0</v>
      </c>
      <c r="EU186" s="3">
        <f t="shared" si="95"/>
        <v>0</v>
      </c>
      <c r="EV186" s="3">
        <f t="shared" si="95"/>
        <v>0</v>
      </c>
      <c r="EW186" s="3">
        <f t="shared" si="95"/>
        <v>0</v>
      </c>
      <c r="EX186" s="3">
        <f t="shared" si="95"/>
        <v>0</v>
      </c>
      <c r="EY186" s="3">
        <f t="shared" si="95"/>
        <v>0</v>
      </c>
      <c r="EZ186" s="3">
        <f t="shared" si="95"/>
        <v>0</v>
      </c>
      <c r="FA186" s="3">
        <f t="shared" si="95"/>
        <v>0</v>
      </c>
      <c r="FB186" s="3">
        <f t="shared" si="95"/>
        <v>0</v>
      </c>
      <c r="FC186" s="3">
        <f t="shared" si="95"/>
        <v>0</v>
      </c>
      <c r="FD186" s="3">
        <f t="shared" si="95"/>
        <v>0</v>
      </c>
      <c r="FE186" s="3">
        <f t="shared" si="95"/>
        <v>0</v>
      </c>
      <c r="FF186" s="3">
        <f t="shared" si="95"/>
        <v>0</v>
      </c>
      <c r="FG186" s="3">
        <f t="shared" si="95"/>
        <v>0</v>
      </c>
      <c r="FH186" s="3">
        <f t="shared" si="95"/>
        <v>0</v>
      </c>
      <c r="FI186" s="3">
        <f t="shared" si="95"/>
        <v>0</v>
      </c>
      <c r="FJ186" s="3">
        <f t="shared" si="95"/>
        <v>0</v>
      </c>
      <c r="FK186" s="3">
        <f t="shared" si="95"/>
        <v>0</v>
      </c>
      <c r="FL186" s="3">
        <f t="shared" si="95"/>
        <v>0</v>
      </c>
      <c r="FM186" s="3">
        <f t="shared" si="95"/>
        <v>0</v>
      </c>
      <c r="FN186" s="3">
        <f t="shared" si="95"/>
        <v>0</v>
      </c>
      <c r="FO186" s="3">
        <f t="shared" si="95"/>
        <v>0</v>
      </c>
      <c r="FP186" s="3">
        <f t="shared" si="95"/>
        <v>0</v>
      </c>
      <c r="FQ186" s="3">
        <f t="shared" si="95"/>
        <v>0</v>
      </c>
      <c r="FR186" s="3">
        <f t="shared" si="95"/>
        <v>0</v>
      </c>
      <c r="FS186" s="3">
        <f t="shared" ref="FS186:GX186" si="96">FS195</f>
        <v>0</v>
      </c>
      <c r="FT186" s="3">
        <f t="shared" si="96"/>
        <v>0</v>
      </c>
      <c r="FU186" s="3">
        <f t="shared" si="96"/>
        <v>0</v>
      </c>
      <c r="FV186" s="3">
        <f t="shared" si="96"/>
        <v>0</v>
      </c>
      <c r="FW186" s="3">
        <f t="shared" si="96"/>
        <v>0</v>
      </c>
      <c r="FX186" s="3">
        <f t="shared" si="96"/>
        <v>0</v>
      </c>
      <c r="FY186" s="3">
        <f t="shared" si="96"/>
        <v>0</v>
      </c>
      <c r="FZ186" s="3">
        <f t="shared" si="96"/>
        <v>0</v>
      </c>
      <c r="GA186" s="3">
        <f t="shared" si="96"/>
        <v>0</v>
      </c>
      <c r="GB186" s="3">
        <f t="shared" si="96"/>
        <v>0</v>
      </c>
      <c r="GC186" s="3">
        <f t="shared" si="96"/>
        <v>0</v>
      </c>
      <c r="GD186" s="3">
        <f t="shared" si="96"/>
        <v>0</v>
      </c>
      <c r="GE186" s="3">
        <f t="shared" si="96"/>
        <v>0</v>
      </c>
      <c r="GF186" s="3">
        <f t="shared" si="96"/>
        <v>0</v>
      </c>
      <c r="GG186" s="3">
        <f t="shared" si="96"/>
        <v>0</v>
      </c>
      <c r="GH186" s="3">
        <f t="shared" si="96"/>
        <v>0</v>
      </c>
      <c r="GI186" s="3">
        <f t="shared" si="96"/>
        <v>0</v>
      </c>
      <c r="GJ186" s="3">
        <f t="shared" si="96"/>
        <v>0</v>
      </c>
      <c r="GK186" s="3">
        <f t="shared" si="96"/>
        <v>0</v>
      </c>
      <c r="GL186" s="3">
        <f t="shared" si="96"/>
        <v>0</v>
      </c>
      <c r="GM186" s="3">
        <f t="shared" si="96"/>
        <v>0</v>
      </c>
      <c r="GN186" s="3">
        <f t="shared" si="96"/>
        <v>0</v>
      </c>
      <c r="GO186" s="3">
        <f t="shared" si="96"/>
        <v>0</v>
      </c>
      <c r="GP186" s="3">
        <f t="shared" si="96"/>
        <v>0</v>
      </c>
      <c r="GQ186" s="3">
        <f t="shared" si="96"/>
        <v>0</v>
      </c>
      <c r="GR186" s="3">
        <f t="shared" si="96"/>
        <v>0</v>
      </c>
      <c r="GS186" s="3">
        <f t="shared" si="96"/>
        <v>0</v>
      </c>
      <c r="GT186" s="3">
        <f t="shared" si="96"/>
        <v>0</v>
      </c>
      <c r="GU186" s="3">
        <f t="shared" si="96"/>
        <v>0</v>
      </c>
      <c r="GV186" s="3">
        <f t="shared" si="96"/>
        <v>0</v>
      </c>
      <c r="GW186" s="3">
        <f t="shared" si="96"/>
        <v>0</v>
      </c>
      <c r="GX186" s="3">
        <f t="shared" si="96"/>
        <v>0</v>
      </c>
    </row>
    <row r="188" spans="1:245" x14ac:dyDescent="0.25">
      <c r="A188">
        <v>17</v>
      </c>
      <c r="B188">
        <v>1</v>
      </c>
      <c r="C188">
        <f>ROW(SmtRes!A29)</f>
        <v>29</v>
      </c>
      <c r="D188">
        <f>ROW(EtalonRes!A29)</f>
        <v>29</v>
      </c>
      <c r="E188" t="s">
        <v>127</v>
      </c>
      <c r="F188" t="s">
        <v>128</v>
      </c>
      <c r="G188" t="s">
        <v>129</v>
      </c>
      <c r="H188" t="s">
        <v>130</v>
      </c>
      <c r="I188">
        <f>ROUND(62/100,9)</f>
        <v>0.62</v>
      </c>
      <c r="J188">
        <v>0</v>
      </c>
      <c r="K188">
        <f>ROUND(62/100,9)</f>
        <v>0.62</v>
      </c>
      <c r="O188">
        <f t="shared" ref="O188:O193" si="97">ROUND(CP188,2)</f>
        <v>605141.18000000005</v>
      </c>
      <c r="P188">
        <f t="shared" ref="P188:P193" si="98">ROUND(CQ188*I188,2)</f>
        <v>36291.32</v>
      </c>
      <c r="Q188">
        <f t="shared" ref="Q188:Q193" si="99">ROUND(CR188*I188,2)</f>
        <v>0</v>
      </c>
      <c r="R188">
        <f t="shared" ref="R188:R193" si="100">ROUND(CS188*I188,2)</f>
        <v>0</v>
      </c>
      <c r="S188">
        <f t="shared" ref="S188:S193" si="101">ROUND(CT188*I188,2)</f>
        <v>568849.86</v>
      </c>
      <c r="T188">
        <f t="shared" ref="T188:T193" si="102">ROUND(CU188*I188,2)</f>
        <v>0</v>
      </c>
      <c r="U188">
        <f t="shared" ref="U188:U193" si="103">CV188*I188</f>
        <v>2033.2032000000004</v>
      </c>
      <c r="V188">
        <f t="shared" ref="V188:V193" si="104">CW188*I188</f>
        <v>0</v>
      </c>
      <c r="W188">
        <f t="shared" ref="W188:W193" si="105">ROUND(CX188*I188,2)</f>
        <v>0</v>
      </c>
      <c r="X188">
        <f t="shared" ref="X188:Y193" si="106">ROUND(CY188,2)</f>
        <v>398194.9</v>
      </c>
      <c r="Y188">
        <f t="shared" si="106"/>
        <v>56884.99</v>
      </c>
      <c r="AA188">
        <v>75541880</v>
      </c>
      <c r="AB188">
        <f t="shared" ref="AB188:AB193" si="107">ROUND((AC188+AD188+AF188),6)</f>
        <v>976034.16</v>
      </c>
      <c r="AC188">
        <f>ROUND((((ES188*122)*3)),6)</f>
        <v>58534.38</v>
      </c>
      <c r="AD188">
        <f>ROUND((((((ET188*122)*3))-(((EU188*122)*3)))+AE188),6)</f>
        <v>0</v>
      </c>
      <c r="AE188">
        <f>ROUND((((EU188*122)*3)),6)</f>
        <v>0</v>
      </c>
      <c r="AF188">
        <f>ROUND((((EV188*122)*3)),6)</f>
        <v>917499.78</v>
      </c>
      <c r="AG188">
        <f t="shared" ref="AG188:AG193" si="108">ROUND((AP188),6)</f>
        <v>0</v>
      </c>
      <c r="AH188">
        <f>(((EW188*122)*3))</f>
        <v>3279.3600000000006</v>
      </c>
      <c r="AI188">
        <f>(((EX188*122)*3))</f>
        <v>0</v>
      </c>
      <c r="AJ188">
        <f t="shared" ref="AJ188:AJ193" si="109">(AS188)</f>
        <v>0</v>
      </c>
      <c r="AK188">
        <v>2666.76</v>
      </c>
      <c r="AL188">
        <v>159.93</v>
      </c>
      <c r="AM188">
        <v>0</v>
      </c>
      <c r="AN188">
        <v>0</v>
      </c>
      <c r="AO188">
        <v>2506.83</v>
      </c>
      <c r="AP188">
        <v>0</v>
      </c>
      <c r="AQ188">
        <v>8.9600000000000009</v>
      </c>
      <c r="AR188">
        <v>0</v>
      </c>
      <c r="AS188">
        <v>0</v>
      </c>
      <c r="AT188">
        <v>70</v>
      </c>
      <c r="AU188">
        <v>10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4</v>
      </c>
      <c r="BJ188" t="s">
        <v>131</v>
      </c>
      <c r="BM188">
        <v>0</v>
      </c>
      <c r="BN188">
        <v>0</v>
      </c>
      <c r="BO188" t="s">
        <v>3</v>
      </c>
      <c r="BP188">
        <v>0</v>
      </c>
      <c r="BQ188">
        <v>1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70</v>
      </c>
      <c r="CA188">
        <v>10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ref="CP188:CP193" si="110">(P188+Q188+S188)</f>
        <v>605141.17999999993</v>
      </c>
      <c r="CQ188">
        <f t="shared" ref="CQ188:CQ193" si="111">(AC188*BC188*AW188)</f>
        <v>58534.38</v>
      </c>
      <c r="CR188">
        <f>((((((ET188*122)*3))*BB188-(((EU188*122)*3))*BS188)+AE188*BS188)*AV188)</f>
        <v>0</v>
      </c>
      <c r="CS188">
        <f t="shared" ref="CS188:CS193" si="112">(AE188*BS188*AV188)</f>
        <v>0</v>
      </c>
      <c r="CT188">
        <f t="shared" ref="CT188:CT193" si="113">(AF188*BA188*AV188)</f>
        <v>917499.78</v>
      </c>
      <c r="CU188">
        <f t="shared" ref="CU188:CU193" si="114">AG188</f>
        <v>0</v>
      </c>
      <c r="CV188">
        <f t="shared" ref="CV188:CV193" si="115">(AH188*AV188)</f>
        <v>3279.3600000000006</v>
      </c>
      <c r="CW188">
        <f t="shared" ref="CW188:CX193" si="116">AI188</f>
        <v>0</v>
      </c>
      <c r="CX188">
        <f t="shared" si="116"/>
        <v>0</v>
      </c>
      <c r="CY188">
        <f t="shared" ref="CY188:CY193" si="117">((S188*BZ188)/100)</f>
        <v>398194.90199999994</v>
      </c>
      <c r="CZ188">
        <f t="shared" ref="CZ188:CZ193" si="118">((S188*CA188)/100)</f>
        <v>56884.985999999997</v>
      </c>
      <c r="DC188" t="s">
        <v>3</v>
      </c>
      <c r="DD188" t="s">
        <v>93</v>
      </c>
      <c r="DE188" t="s">
        <v>93</v>
      </c>
      <c r="DF188" t="s">
        <v>93</v>
      </c>
      <c r="DG188" t="s">
        <v>93</v>
      </c>
      <c r="DH188" t="s">
        <v>3</v>
      </c>
      <c r="DI188" t="s">
        <v>93</v>
      </c>
      <c r="DJ188" t="s">
        <v>93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1010</v>
      </c>
      <c r="DV188" t="s">
        <v>130</v>
      </c>
      <c r="DW188" t="s">
        <v>130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75226705</v>
      </c>
      <c r="EF188">
        <v>1</v>
      </c>
      <c r="EG188" t="s">
        <v>21</v>
      </c>
      <c r="EH188">
        <v>0</v>
      </c>
      <c r="EI188" t="s">
        <v>3</v>
      </c>
      <c r="EJ188">
        <v>4</v>
      </c>
      <c r="EK188">
        <v>0</v>
      </c>
      <c r="EL188" t="s">
        <v>22</v>
      </c>
      <c r="EM188" t="s">
        <v>23</v>
      </c>
      <c r="EO188" t="s">
        <v>3</v>
      </c>
      <c r="EQ188">
        <v>0</v>
      </c>
      <c r="ER188">
        <v>2666.76</v>
      </c>
      <c r="ES188">
        <v>159.93</v>
      </c>
      <c r="ET188">
        <v>0</v>
      </c>
      <c r="EU188">
        <v>0</v>
      </c>
      <c r="EV188">
        <v>2506.83</v>
      </c>
      <c r="EW188">
        <v>8.9600000000000009</v>
      </c>
      <c r="EX188">
        <v>0</v>
      </c>
      <c r="EY188">
        <v>0</v>
      </c>
      <c r="FQ188">
        <v>0</v>
      </c>
      <c r="FR188">
        <f t="shared" ref="FR188:FR193" si="119">ROUND(IF(BI188=3,GM188,0),2)</f>
        <v>0</v>
      </c>
      <c r="FS188">
        <v>0</v>
      </c>
      <c r="FX188">
        <v>70</v>
      </c>
      <c r="FY188">
        <v>10</v>
      </c>
      <c r="GA188" t="s">
        <v>3</v>
      </c>
      <c r="GD188">
        <v>0</v>
      </c>
      <c r="GF188">
        <v>-2063491238</v>
      </c>
      <c r="GG188">
        <v>2</v>
      </c>
      <c r="GH188">
        <v>1</v>
      </c>
      <c r="GI188">
        <v>-2</v>
      </c>
      <c r="GJ188">
        <v>0</v>
      </c>
      <c r="GK188">
        <f>ROUND(R188*(R12)/100,2)</f>
        <v>0</v>
      </c>
      <c r="GL188">
        <f t="shared" ref="GL188:GL193" si="120">ROUND(IF(AND(BH188=3,BI188=3,FS188&lt;&gt;0),P188,0),2)</f>
        <v>0</v>
      </c>
      <c r="GM188">
        <f t="shared" ref="GM188:GM193" si="121">ROUND(O188+X188+Y188+GK188,2)+GX188</f>
        <v>1060221.07</v>
      </c>
      <c r="GN188">
        <f t="shared" ref="GN188:GN193" si="122">IF(OR(BI188=0,BI188=1),GM188-GX188,0)</f>
        <v>0</v>
      </c>
      <c r="GO188">
        <f t="shared" ref="GO188:GO193" si="123">IF(BI188=2,GM188-GX188,0)</f>
        <v>0</v>
      </c>
      <c r="GP188">
        <f t="shared" ref="GP188:GP193" si="124">IF(BI188=4,GM188-GX188,0)</f>
        <v>1060221.07</v>
      </c>
      <c r="GR188">
        <v>0</v>
      </c>
      <c r="GS188">
        <v>3</v>
      </c>
      <c r="GT188">
        <v>0</v>
      </c>
      <c r="GU188" t="s">
        <v>3</v>
      </c>
      <c r="GV188">
        <f t="shared" ref="GV188:GV193" si="125">ROUND((GT188),6)</f>
        <v>0</v>
      </c>
      <c r="GW188">
        <v>1</v>
      </c>
      <c r="GX188">
        <f t="shared" ref="GX188:GX193" si="126">ROUND(HC188*I188,2)</f>
        <v>0</v>
      </c>
      <c r="HA188">
        <v>0</v>
      </c>
      <c r="HB188">
        <v>0</v>
      </c>
      <c r="HC188">
        <f t="shared" ref="HC188:HC193" si="127">GV188*GW188</f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5">
      <c r="A189">
        <v>18</v>
      </c>
      <c r="B189">
        <v>1</v>
      </c>
      <c r="C189">
        <v>29</v>
      </c>
      <c r="E189" t="s">
        <v>132</v>
      </c>
      <c r="F189" t="s">
        <v>25</v>
      </c>
      <c r="G189" t="s">
        <v>26</v>
      </c>
      <c r="H189" t="s">
        <v>27</v>
      </c>
      <c r="I189">
        <f>I188*J189</f>
        <v>-79.421999999999997</v>
      </c>
      <c r="J189">
        <v>-128.1</v>
      </c>
      <c r="K189">
        <v>-0.35</v>
      </c>
      <c r="O189">
        <f t="shared" si="97"/>
        <v>-3957.6</v>
      </c>
      <c r="P189">
        <f t="shared" si="98"/>
        <v>-3957.6</v>
      </c>
      <c r="Q189">
        <f t="shared" si="99"/>
        <v>0</v>
      </c>
      <c r="R189">
        <f t="shared" si="100"/>
        <v>0</v>
      </c>
      <c r="S189">
        <f t="shared" si="101"/>
        <v>0</v>
      </c>
      <c r="T189">
        <f t="shared" si="102"/>
        <v>0</v>
      </c>
      <c r="U189">
        <f t="shared" si="103"/>
        <v>0</v>
      </c>
      <c r="V189">
        <f t="shared" si="104"/>
        <v>0</v>
      </c>
      <c r="W189">
        <f t="shared" si="105"/>
        <v>0</v>
      </c>
      <c r="X189">
        <f t="shared" si="106"/>
        <v>0</v>
      </c>
      <c r="Y189">
        <f t="shared" si="106"/>
        <v>0</v>
      </c>
      <c r="AA189">
        <v>75541880</v>
      </c>
      <c r="AB189">
        <f t="shared" si="107"/>
        <v>49.83</v>
      </c>
      <c r="AC189">
        <f>ROUND((ES189),6)</f>
        <v>49.83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 t="shared" si="108"/>
        <v>0</v>
      </c>
      <c r="AH189">
        <f>(EW189)</f>
        <v>0</v>
      </c>
      <c r="AI189">
        <f>(EX189)</f>
        <v>0</v>
      </c>
      <c r="AJ189">
        <f t="shared" si="109"/>
        <v>0</v>
      </c>
      <c r="AK189">
        <v>49.83</v>
      </c>
      <c r="AL189">
        <v>49.83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70</v>
      </c>
      <c r="AU189">
        <v>10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4</v>
      </c>
      <c r="BJ189" t="s">
        <v>28</v>
      </c>
      <c r="BM189">
        <v>0</v>
      </c>
      <c r="BN189">
        <v>0</v>
      </c>
      <c r="BO189" t="s">
        <v>3</v>
      </c>
      <c r="BP189">
        <v>0</v>
      </c>
      <c r="BQ189">
        <v>1</v>
      </c>
      <c r="BR189">
        <v>1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70</v>
      </c>
      <c r="CA189">
        <v>10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10"/>
        <v>-3957.6</v>
      </c>
      <c r="CQ189">
        <f t="shared" si="111"/>
        <v>49.83</v>
      </c>
      <c r="CR189">
        <f>((((ET189)*BB189-(EU189)*BS189)+AE189*BS189)*AV189)</f>
        <v>0</v>
      </c>
      <c r="CS189">
        <f t="shared" si="112"/>
        <v>0</v>
      </c>
      <c r="CT189">
        <f t="shared" si="113"/>
        <v>0</v>
      </c>
      <c r="CU189">
        <f t="shared" si="114"/>
        <v>0</v>
      </c>
      <c r="CV189">
        <f t="shared" si="115"/>
        <v>0</v>
      </c>
      <c r="CW189">
        <f t="shared" si="116"/>
        <v>0</v>
      </c>
      <c r="CX189">
        <f t="shared" si="116"/>
        <v>0</v>
      </c>
      <c r="CY189">
        <f t="shared" si="117"/>
        <v>0</v>
      </c>
      <c r="CZ189">
        <f t="shared" si="118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1007</v>
      </c>
      <c r="DV189" t="s">
        <v>27</v>
      </c>
      <c r="DW189" t="s">
        <v>27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75226705</v>
      </c>
      <c r="EF189">
        <v>1</v>
      </c>
      <c r="EG189" t="s">
        <v>21</v>
      </c>
      <c r="EH189">
        <v>0</v>
      </c>
      <c r="EI189" t="s">
        <v>3</v>
      </c>
      <c r="EJ189">
        <v>4</v>
      </c>
      <c r="EK189">
        <v>0</v>
      </c>
      <c r="EL189" t="s">
        <v>22</v>
      </c>
      <c r="EM189" t="s">
        <v>23</v>
      </c>
      <c r="EO189" t="s">
        <v>3</v>
      </c>
      <c r="EQ189">
        <v>0</v>
      </c>
      <c r="ER189">
        <v>49.83</v>
      </c>
      <c r="ES189">
        <v>49.83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f t="shared" si="119"/>
        <v>0</v>
      </c>
      <c r="FS189">
        <v>0</v>
      </c>
      <c r="FX189">
        <v>70</v>
      </c>
      <c r="FY189">
        <v>10</v>
      </c>
      <c r="GA189" t="s">
        <v>3</v>
      </c>
      <c r="GD189">
        <v>0</v>
      </c>
      <c r="GF189">
        <v>973433911</v>
      </c>
      <c r="GG189">
        <v>2</v>
      </c>
      <c r="GH189">
        <v>1</v>
      </c>
      <c r="GI189">
        <v>-2</v>
      </c>
      <c r="GJ189">
        <v>0</v>
      </c>
      <c r="GK189">
        <f>ROUND(R189*(R12)/100,2)</f>
        <v>0</v>
      </c>
      <c r="GL189">
        <f t="shared" si="120"/>
        <v>0</v>
      </c>
      <c r="GM189">
        <f t="shared" si="121"/>
        <v>-3957.6</v>
      </c>
      <c r="GN189">
        <f t="shared" si="122"/>
        <v>0</v>
      </c>
      <c r="GO189">
        <f t="shared" si="123"/>
        <v>0</v>
      </c>
      <c r="GP189">
        <f t="shared" si="124"/>
        <v>-3957.6</v>
      </c>
      <c r="GR189">
        <v>0</v>
      </c>
      <c r="GS189">
        <v>3</v>
      </c>
      <c r="GT189">
        <v>0</v>
      </c>
      <c r="GU189" t="s">
        <v>3</v>
      </c>
      <c r="GV189">
        <f t="shared" si="125"/>
        <v>0</v>
      </c>
      <c r="GW189">
        <v>1</v>
      </c>
      <c r="GX189">
        <f t="shared" si="126"/>
        <v>0</v>
      </c>
      <c r="HA189">
        <v>0</v>
      </c>
      <c r="HB189">
        <v>0</v>
      </c>
      <c r="HC189">
        <f t="shared" si="127"/>
        <v>0</v>
      </c>
      <c r="HE189" t="s">
        <v>3</v>
      </c>
      <c r="HF189" t="s">
        <v>3</v>
      </c>
      <c r="HM189" t="s">
        <v>93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5">
      <c r="A190">
        <v>17</v>
      </c>
      <c r="B190">
        <v>1</v>
      </c>
      <c r="C190">
        <f>ROW(SmtRes!A33)</f>
        <v>33</v>
      </c>
      <c r="D190">
        <f>ROW(EtalonRes!A33)</f>
        <v>33</v>
      </c>
      <c r="E190" t="s">
        <v>133</v>
      </c>
      <c r="F190" t="s">
        <v>134</v>
      </c>
      <c r="G190" t="s">
        <v>135</v>
      </c>
      <c r="H190" t="s">
        <v>130</v>
      </c>
      <c r="I190">
        <f>ROUND(47/100,9)</f>
        <v>0.47</v>
      </c>
      <c r="J190">
        <v>0</v>
      </c>
      <c r="K190">
        <f>ROUND(47/100,9)</f>
        <v>0.47</v>
      </c>
      <c r="O190">
        <f t="shared" si="97"/>
        <v>262167.08</v>
      </c>
      <c r="P190">
        <f t="shared" si="98"/>
        <v>24416.52</v>
      </c>
      <c r="Q190">
        <f t="shared" si="99"/>
        <v>0</v>
      </c>
      <c r="R190">
        <f t="shared" si="100"/>
        <v>0</v>
      </c>
      <c r="S190">
        <f t="shared" si="101"/>
        <v>237750.56</v>
      </c>
      <c r="T190">
        <f t="shared" si="102"/>
        <v>0</v>
      </c>
      <c r="U190">
        <f t="shared" si="103"/>
        <v>849.77880000000005</v>
      </c>
      <c r="V190">
        <f t="shared" si="104"/>
        <v>0</v>
      </c>
      <c r="W190">
        <f t="shared" si="105"/>
        <v>0</v>
      </c>
      <c r="X190">
        <f t="shared" si="106"/>
        <v>166425.39000000001</v>
      </c>
      <c r="Y190">
        <f t="shared" si="106"/>
        <v>23775.06</v>
      </c>
      <c r="AA190">
        <v>75541880</v>
      </c>
      <c r="AB190">
        <f t="shared" si="107"/>
        <v>557802.30000000005</v>
      </c>
      <c r="AC190">
        <f>ROUND((((ES190*122)*3)),6)</f>
        <v>51950.04</v>
      </c>
      <c r="AD190">
        <f>ROUND((((((ET190*122)*3))-(((EU190*122)*3)))+AE190),6)</f>
        <v>0</v>
      </c>
      <c r="AE190">
        <f>ROUND((((EU190*122)*3)),6)</f>
        <v>0</v>
      </c>
      <c r="AF190">
        <f>ROUND((((EV190*122)*3)),6)</f>
        <v>505852.26</v>
      </c>
      <c r="AG190">
        <f t="shared" si="108"/>
        <v>0</v>
      </c>
      <c r="AH190">
        <f>(((EW190*122)*3))</f>
        <v>1808.0400000000002</v>
      </c>
      <c r="AI190">
        <f>(((EX190*122)*3))</f>
        <v>0</v>
      </c>
      <c r="AJ190">
        <f t="shared" si="109"/>
        <v>0</v>
      </c>
      <c r="AK190">
        <v>1524.05</v>
      </c>
      <c r="AL190">
        <v>141.94</v>
      </c>
      <c r="AM190">
        <v>0</v>
      </c>
      <c r="AN190">
        <v>0</v>
      </c>
      <c r="AO190">
        <v>1382.11</v>
      </c>
      <c r="AP190">
        <v>0</v>
      </c>
      <c r="AQ190">
        <v>4.9400000000000004</v>
      </c>
      <c r="AR190">
        <v>0</v>
      </c>
      <c r="AS190">
        <v>0</v>
      </c>
      <c r="AT190">
        <v>70</v>
      </c>
      <c r="AU190">
        <v>10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4</v>
      </c>
      <c r="BJ190" t="s">
        <v>136</v>
      </c>
      <c r="BM190">
        <v>0</v>
      </c>
      <c r="BN190">
        <v>0</v>
      </c>
      <c r="BO190" t="s">
        <v>3</v>
      </c>
      <c r="BP190">
        <v>0</v>
      </c>
      <c r="BQ190">
        <v>1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70</v>
      </c>
      <c r="CA190">
        <v>10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10"/>
        <v>262167.08</v>
      </c>
      <c r="CQ190">
        <f t="shared" si="111"/>
        <v>51950.04</v>
      </c>
      <c r="CR190">
        <f>((((((ET190*122)*3))*BB190-(((EU190*122)*3))*BS190)+AE190*BS190)*AV190)</f>
        <v>0</v>
      </c>
      <c r="CS190">
        <f t="shared" si="112"/>
        <v>0</v>
      </c>
      <c r="CT190">
        <f t="shared" si="113"/>
        <v>505852.26</v>
      </c>
      <c r="CU190">
        <f t="shared" si="114"/>
        <v>0</v>
      </c>
      <c r="CV190">
        <f t="shared" si="115"/>
        <v>1808.0400000000002</v>
      </c>
      <c r="CW190">
        <f t="shared" si="116"/>
        <v>0</v>
      </c>
      <c r="CX190">
        <f t="shared" si="116"/>
        <v>0</v>
      </c>
      <c r="CY190">
        <f t="shared" si="117"/>
        <v>166425.39199999999</v>
      </c>
      <c r="CZ190">
        <f t="shared" si="118"/>
        <v>23775.056</v>
      </c>
      <c r="DC190" t="s">
        <v>3</v>
      </c>
      <c r="DD190" t="s">
        <v>93</v>
      </c>
      <c r="DE190" t="s">
        <v>93</v>
      </c>
      <c r="DF190" t="s">
        <v>93</v>
      </c>
      <c r="DG190" t="s">
        <v>93</v>
      </c>
      <c r="DH190" t="s">
        <v>3</v>
      </c>
      <c r="DI190" t="s">
        <v>93</v>
      </c>
      <c r="DJ190" t="s">
        <v>93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1010</v>
      </c>
      <c r="DV190" t="s">
        <v>130</v>
      </c>
      <c r="DW190" t="s">
        <v>130</v>
      </c>
      <c r="DX190">
        <v>100</v>
      </c>
      <c r="DZ190" t="s">
        <v>3</v>
      </c>
      <c r="EA190" t="s">
        <v>3</v>
      </c>
      <c r="EB190" t="s">
        <v>3</v>
      </c>
      <c r="EC190" t="s">
        <v>3</v>
      </c>
      <c r="EE190">
        <v>75226705</v>
      </c>
      <c r="EF190">
        <v>1</v>
      </c>
      <c r="EG190" t="s">
        <v>21</v>
      </c>
      <c r="EH190">
        <v>0</v>
      </c>
      <c r="EI190" t="s">
        <v>3</v>
      </c>
      <c r="EJ190">
        <v>4</v>
      </c>
      <c r="EK190">
        <v>0</v>
      </c>
      <c r="EL190" t="s">
        <v>22</v>
      </c>
      <c r="EM190" t="s">
        <v>23</v>
      </c>
      <c r="EO190" t="s">
        <v>3</v>
      </c>
      <c r="EQ190">
        <v>0</v>
      </c>
      <c r="ER190">
        <v>1524.05</v>
      </c>
      <c r="ES190">
        <v>141.94</v>
      </c>
      <c r="ET190">
        <v>0</v>
      </c>
      <c r="EU190">
        <v>0</v>
      </c>
      <c r="EV190">
        <v>1382.11</v>
      </c>
      <c r="EW190">
        <v>4.9400000000000004</v>
      </c>
      <c r="EX190">
        <v>0</v>
      </c>
      <c r="EY190">
        <v>0</v>
      </c>
      <c r="FQ190">
        <v>0</v>
      </c>
      <c r="FR190">
        <f t="shared" si="119"/>
        <v>0</v>
      </c>
      <c r="FS190">
        <v>0</v>
      </c>
      <c r="FX190">
        <v>70</v>
      </c>
      <c r="FY190">
        <v>10</v>
      </c>
      <c r="GA190" t="s">
        <v>3</v>
      </c>
      <c r="GD190">
        <v>0</v>
      </c>
      <c r="GF190">
        <v>-662962953</v>
      </c>
      <c r="GG190">
        <v>2</v>
      </c>
      <c r="GH190">
        <v>1</v>
      </c>
      <c r="GI190">
        <v>-2</v>
      </c>
      <c r="GJ190">
        <v>0</v>
      </c>
      <c r="GK190">
        <f>ROUND(R190*(R12)/100,2)</f>
        <v>0</v>
      </c>
      <c r="GL190">
        <f t="shared" si="120"/>
        <v>0</v>
      </c>
      <c r="GM190">
        <f t="shared" si="121"/>
        <v>452367.53</v>
      </c>
      <c r="GN190">
        <f t="shared" si="122"/>
        <v>0</v>
      </c>
      <c r="GO190">
        <f t="shared" si="123"/>
        <v>0</v>
      </c>
      <c r="GP190">
        <f t="shared" si="124"/>
        <v>452367.53</v>
      </c>
      <c r="GR190">
        <v>0</v>
      </c>
      <c r="GS190">
        <v>3</v>
      </c>
      <c r="GT190">
        <v>0</v>
      </c>
      <c r="GU190" t="s">
        <v>3</v>
      </c>
      <c r="GV190">
        <f t="shared" si="125"/>
        <v>0</v>
      </c>
      <c r="GW190">
        <v>1</v>
      </c>
      <c r="GX190">
        <f t="shared" si="126"/>
        <v>0</v>
      </c>
      <c r="HA190">
        <v>0</v>
      </c>
      <c r="HB190">
        <v>0</v>
      </c>
      <c r="HC190">
        <f t="shared" si="127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5">
      <c r="A191">
        <v>18</v>
      </c>
      <c r="B191">
        <v>1</v>
      </c>
      <c r="C191">
        <v>33</v>
      </c>
      <c r="E191" t="s">
        <v>137</v>
      </c>
      <c r="F191" t="s">
        <v>25</v>
      </c>
      <c r="G191" t="s">
        <v>26</v>
      </c>
      <c r="H191" t="s">
        <v>27</v>
      </c>
      <c r="I191">
        <f>I190*J191</f>
        <v>-51.606000000000002</v>
      </c>
      <c r="J191">
        <v>-109.80000000000001</v>
      </c>
      <c r="K191">
        <v>-0.3</v>
      </c>
      <c r="O191">
        <f t="shared" si="97"/>
        <v>-2571.5300000000002</v>
      </c>
      <c r="P191">
        <f t="shared" si="98"/>
        <v>-2571.5300000000002</v>
      </c>
      <c r="Q191">
        <f t="shared" si="99"/>
        <v>0</v>
      </c>
      <c r="R191">
        <f t="shared" si="100"/>
        <v>0</v>
      </c>
      <c r="S191">
        <f t="shared" si="101"/>
        <v>0</v>
      </c>
      <c r="T191">
        <f t="shared" si="102"/>
        <v>0</v>
      </c>
      <c r="U191">
        <f t="shared" si="103"/>
        <v>0</v>
      </c>
      <c r="V191">
        <f t="shared" si="104"/>
        <v>0</v>
      </c>
      <c r="W191">
        <f t="shared" si="105"/>
        <v>0</v>
      </c>
      <c r="X191">
        <f t="shared" si="106"/>
        <v>0</v>
      </c>
      <c r="Y191">
        <f t="shared" si="106"/>
        <v>0</v>
      </c>
      <c r="AA191">
        <v>75541880</v>
      </c>
      <c r="AB191">
        <f t="shared" si="107"/>
        <v>49.83</v>
      </c>
      <c r="AC191">
        <f>ROUND((ES191),6)</f>
        <v>49.83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 t="shared" si="108"/>
        <v>0</v>
      </c>
      <c r="AH191">
        <f>(EW191)</f>
        <v>0</v>
      </c>
      <c r="AI191">
        <f>(EX191)</f>
        <v>0</v>
      </c>
      <c r="AJ191">
        <f t="shared" si="109"/>
        <v>0</v>
      </c>
      <c r="AK191">
        <v>49.83</v>
      </c>
      <c r="AL191">
        <v>49.83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70</v>
      </c>
      <c r="AU191">
        <v>10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4</v>
      </c>
      <c r="BJ191" t="s">
        <v>28</v>
      </c>
      <c r="BM191">
        <v>0</v>
      </c>
      <c r="BN191">
        <v>0</v>
      </c>
      <c r="BO191" t="s">
        <v>3</v>
      </c>
      <c r="BP191">
        <v>0</v>
      </c>
      <c r="BQ191">
        <v>1</v>
      </c>
      <c r="BR191">
        <v>1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70</v>
      </c>
      <c r="CA191">
        <v>10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10"/>
        <v>-2571.5300000000002</v>
      </c>
      <c r="CQ191">
        <f t="shared" si="111"/>
        <v>49.83</v>
      </c>
      <c r="CR191">
        <f>((((ET191)*BB191-(EU191)*BS191)+AE191*BS191)*AV191)</f>
        <v>0</v>
      </c>
      <c r="CS191">
        <f t="shared" si="112"/>
        <v>0</v>
      </c>
      <c r="CT191">
        <f t="shared" si="113"/>
        <v>0</v>
      </c>
      <c r="CU191">
        <f t="shared" si="114"/>
        <v>0</v>
      </c>
      <c r="CV191">
        <f t="shared" si="115"/>
        <v>0</v>
      </c>
      <c r="CW191">
        <f t="shared" si="116"/>
        <v>0</v>
      </c>
      <c r="CX191">
        <f t="shared" si="116"/>
        <v>0</v>
      </c>
      <c r="CY191">
        <f t="shared" si="117"/>
        <v>0</v>
      </c>
      <c r="CZ191">
        <f t="shared" si="118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1007</v>
      </c>
      <c r="DV191" t="s">
        <v>27</v>
      </c>
      <c r="DW191" t="s">
        <v>27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75226705</v>
      </c>
      <c r="EF191">
        <v>1</v>
      </c>
      <c r="EG191" t="s">
        <v>21</v>
      </c>
      <c r="EH191">
        <v>0</v>
      </c>
      <c r="EI191" t="s">
        <v>3</v>
      </c>
      <c r="EJ191">
        <v>4</v>
      </c>
      <c r="EK191">
        <v>0</v>
      </c>
      <c r="EL191" t="s">
        <v>22</v>
      </c>
      <c r="EM191" t="s">
        <v>23</v>
      </c>
      <c r="EO191" t="s">
        <v>3</v>
      </c>
      <c r="EQ191">
        <v>0</v>
      </c>
      <c r="ER191">
        <v>49.83</v>
      </c>
      <c r="ES191">
        <v>49.83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19"/>
        <v>0</v>
      </c>
      <c r="FS191">
        <v>0</v>
      </c>
      <c r="FX191">
        <v>70</v>
      </c>
      <c r="FY191">
        <v>10</v>
      </c>
      <c r="GA191" t="s">
        <v>3</v>
      </c>
      <c r="GD191">
        <v>0</v>
      </c>
      <c r="GF191">
        <v>973433911</v>
      </c>
      <c r="GG191">
        <v>2</v>
      </c>
      <c r="GH191">
        <v>1</v>
      </c>
      <c r="GI191">
        <v>-2</v>
      </c>
      <c r="GJ191">
        <v>0</v>
      </c>
      <c r="GK191">
        <f>ROUND(R191*(R12)/100,2)</f>
        <v>0</v>
      </c>
      <c r="GL191">
        <f t="shared" si="120"/>
        <v>0</v>
      </c>
      <c r="GM191">
        <f t="shared" si="121"/>
        <v>-2571.5300000000002</v>
      </c>
      <c r="GN191">
        <f t="shared" si="122"/>
        <v>0</v>
      </c>
      <c r="GO191">
        <f t="shared" si="123"/>
        <v>0</v>
      </c>
      <c r="GP191">
        <f t="shared" si="124"/>
        <v>-2571.5300000000002</v>
      </c>
      <c r="GR191">
        <v>0</v>
      </c>
      <c r="GS191">
        <v>3</v>
      </c>
      <c r="GT191">
        <v>0</v>
      </c>
      <c r="GU191" t="s">
        <v>3</v>
      </c>
      <c r="GV191">
        <f t="shared" si="125"/>
        <v>0</v>
      </c>
      <c r="GW191">
        <v>1</v>
      </c>
      <c r="GX191">
        <f t="shared" si="126"/>
        <v>0</v>
      </c>
      <c r="HA191">
        <v>0</v>
      </c>
      <c r="HB191">
        <v>0</v>
      </c>
      <c r="HC191">
        <f t="shared" si="127"/>
        <v>0</v>
      </c>
      <c r="HE191" t="s">
        <v>3</v>
      </c>
      <c r="HF191" t="s">
        <v>3</v>
      </c>
      <c r="HM191" t="s">
        <v>93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5">
      <c r="A192">
        <v>17</v>
      </c>
      <c r="B192">
        <v>1</v>
      </c>
      <c r="C192">
        <f>ROW(SmtRes!A37)</f>
        <v>37</v>
      </c>
      <c r="D192">
        <f>ROW(EtalonRes!A37)</f>
        <v>37</v>
      </c>
      <c r="E192" t="s">
        <v>138</v>
      </c>
      <c r="F192" t="s">
        <v>134</v>
      </c>
      <c r="G192" t="s">
        <v>139</v>
      </c>
      <c r="H192" t="s">
        <v>130</v>
      </c>
      <c r="I192">
        <f>ROUND(11/100,9)</f>
        <v>0.11</v>
      </c>
      <c r="J192">
        <v>0</v>
      </c>
      <c r="K192">
        <f>ROUND(11/100,9)</f>
        <v>0.11</v>
      </c>
      <c r="O192">
        <f t="shared" si="97"/>
        <v>61358.25</v>
      </c>
      <c r="P192">
        <f t="shared" si="98"/>
        <v>5714.5</v>
      </c>
      <c r="Q192">
        <f t="shared" si="99"/>
        <v>0</v>
      </c>
      <c r="R192">
        <f t="shared" si="100"/>
        <v>0</v>
      </c>
      <c r="S192">
        <f t="shared" si="101"/>
        <v>55643.75</v>
      </c>
      <c r="T192">
        <f t="shared" si="102"/>
        <v>0</v>
      </c>
      <c r="U192">
        <f t="shared" si="103"/>
        <v>198.88440000000003</v>
      </c>
      <c r="V192">
        <f t="shared" si="104"/>
        <v>0</v>
      </c>
      <c r="W192">
        <f t="shared" si="105"/>
        <v>0</v>
      </c>
      <c r="X192">
        <f t="shared" si="106"/>
        <v>38950.629999999997</v>
      </c>
      <c r="Y192">
        <f t="shared" si="106"/>
        <v>5564.38</v>
      </c>
      <c r="AA192">
        <v>75541880</v>
      </c>
      <c r="AB192">
        <f t="shared" si="107"/>
        <v>557802.30000000005</v>
      </c>
      <c r="AC192">
        <f>ROUND((((ES192*122)*3)),6)</f>
        <v>51950.04</v>
      </c>
      <c r="AD192">
        <f>ROUND((((((ET192*122)*3))-(((EU192*122)*3)))+AE192),6)</f>
        <v>0</v>
      </c>
      <c r="AE192">
        <f>ROUND((((EU192*122)*3)),6)</f>
        <v>0</v>
      </c>
      <c r="AF192">
        <f>ROUND((((EV192*122)*3)),6)</f>
        <v>505852.26</v>
      </c>
      <c r="AG192">
        <f t="shared" si="108"/>
        <v>0</v>
      </c>
      <c r="AH192">
        <f>(((EW192*122)*3))</f>
        <v>1808.0400000000002</v>
      </c>
      <c r="AI192">
        <f>(((EX192*122)*3))</f>
        <v>0</v>
      </c>
      <c r="AJ192">
        <f t="shared" si="109"/>
        <v>0</v>
      </c>
      <c r="AK192">
        <v>1524.05</v>
      </c>
      <c r="AL192">
        <v>141.94</v>
      </c>
      <c r="AM192">
        <v>0</v>
      </c>
      <c r="AN192">
        <v>0</v>
      </c>
      <c r="AO192">
        <v>1382.11</v>
      </c>
      <c r="AP192">
        <v>0</v>
      </c>
      <c r="AQ192">
        <v>4.9400000000000004</v>
      </c>
      <c r="AR192">
        <v>0</v>
      </c>
      <c r="AS192">
        <v>0</v>
      </c>
      <c r="AT192">
        <v>70</v>
      </c>
      <c r="AU192">
        <v>10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4</v>
      </c>
      <c r="BJ192" t="s">
        <v>136</v>
      </c>
      <c r="BM192">
        <v>0</v>
      </c>
      <c r="BN192">
        <v>0</v>
      </c>
      <c r="BO192" t="s">
        <v>3</v>
      </c>
      <c r="BP192">
        <v>0</v>
      </c>
      <c r="BQ192">
        <v>1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70</v>
      </c>
      <c r="CA192">
        <v>10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10"/>
        <v>61358.25</v>
      </c>
      <c r="CQ192">
        <f t="shared" si="111"/>
        <v>51950.04</v>
      </c>
      <c r="CR192">
        <f>((((((ET192*122)*3))*BB192-(((EU192*122)*3))*BS192)+AE192*BS192)*AV192)</f>
        <v>0</v>
      </c>
      <c r="CS192">
        <f t="shared" si="112"/>
        <v>0</v>
      </c>
      <c r="CT192">
        <f t="shared" si="113"/>
        <v>505852.26</v>
      </c>
      <c r="CU192">
        <f t="shared" si="114"/>
        <v>0</v>
      </c>
      <c r="CV192">
        <f t="shared" si="115"/>
        <v>1808.0400000000002</v>
      </c>
      <c r="CW192">
        <f t="shared" si="116"/>
        <v>0</v>
      </c>
      <c r="CX192">
        <f t="shared" si="116"/>
        <v>0</v>
      </c>
      <c r="CY192">
        <f t="shared" si="117"/>
        <v>38950.625</v>
      </c>
      <c r="CZ192">
        <f t="shared" si="118"/>
        <v>5564.375</v>
      </c>
      <c r="DC192" t="s">
        <v>3</v>
      </c>
      <c r="DD192" t="s">
        <v>93</v>
      </c>
      <c r="DE192" t="s">
        <v>93</v>
      </c>
      <c r="DF192" t="s">
        <v>93</v>
      </c>
      <c r="DG192" t="s">
        <v>93</v>
      </c>
      <c r="DH192" t="s">
        <v>3</v>
      </c>
      <c r="DI192" t="s">
        <v>93</v>
      </c>
      <c r="DJ192" t="s">
        <v>93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1010</v>
      </c>
      <c r="DV192" t="s">
        <v>130</v>
      </c>
      <c r="DW192" t="s">
        <v>130</v>
      </c>
      <c r="DX192">
        <v>100</v>
      </c>
      <c r="DZ192" t="s">
        <v>3</v>
      </c>
      <c r="EA192" t="s">
        <v>3</v>
      </c>
      <c r="EB192" t="s">
        <v>3</v>
      </c>
      <c r="EC192" t="s">
        <v>3</v>
      </c>
      <c r="EE192">
        <v>75226705</v>
      </c>
      <c r="EF192">
        <v>1</v>
      </c>
      <c r="EG192" t="s">
        <v>21</v>
      </c>
      <c r="EH192">
        <v>0</v>
      </c>
      <c r="EI192" t="s">
        <v>3</v>
      </c>
      <c r="EJ192">
        <v>4</v>
      </c>
      <c r="EK192">
        <v>0</v>
      </c>
      <c r="EL192" t="s">
        <v>22</v>
      </c>
      <c r="EM192" t="s">
        <v>23</v>
      </c>
      <c r="EO192" t="s">
        <v>3</v>
      </c>
      <c r="EQ192">
        <v>0</v>
      </c>
      <c r="ER192">
        <v>1524.05</v>
      </c>
      <c r="ES192">
        <v>141.94</v>
      </c>
      <c r="ET192">
        <v>0</v>
      </c>
      <c r="EU192">
        <v>0</v>
      </c>
      <c r="EV192">
        <v>1382.11</v>
      </c>
      <c r="EW192">
        <v>4.9400000000000004</v>
      </c>
      <c r="EX192">
        <v>0</v>
      </c>
      <c r="EY192">
        <v>0</v>
      </c>
      <c r="FQ192">
        <v>0</v>
      </c>
      <c r="FR192">
        <f t="shared" si="119"/>
        <v>0</v>
      </c>
      <c r="FS192">
        <v>0</v>
      </c>
      <c r="FX192">
        <v>70</v>
      </c>
      <c r="FY192">
        <v>10</v>
      </c>
      <c r="GA192" t="s">
        <v>3</v>
      </c>
      <c r="GD192">
        <v>0</v>
      </c>
      <c r="GF192">
        <v>991717749</v>
      </c>
      <c r="GG192">
        <v>2</v>
      </c>
      <c r="GH192">
        <v>1</v>
      </c>
      <c r="GI192">
        <v>-2</v>
      </c>
      <c r="GJ192">
        <v>0</v>
      </c>
      <c r="GK192">
        <f>ROUND(R192*(R12)/100,2)</f>
        <v>0</v>
      </c>
      <c r="GL192">
        <f t="shared" si="120"/>
        <v>0</v>
      </c>
      <c r="GM192">
        <f t="shared" si="121"/>
        <v>105873.26</v>
      </c>
      <c r="GN192">
        <f t="shared" si="122"/>
        <v>0</v>
      </c>
      <c r="GO192">
        <f t="shared" si="123"/>
        <v>0</v>
      </c>
      <c r="GP192">
        <f t="shared" si="124"/>
        <v>105873.26</v>
      </c>
      <c r="GR192">
        <v>0</v>
      </c>
      <c r="GS192">
        <v>3</v>
      </c>
      <c r="GT192">
        <v>0</v>
      </c>
      <c r="GU192" t="s">
        <v>3</v>
      </c>
      <c r="GV192">
        <f t="shared" si="125"/>
        <v>0</v>
      </c>
      <c r="GW192">
        <v>1</v>
      </c>
      <c r="GX192">
        <f t="shared" si="126"/>
        <v>0</v>
      </c>
      <c r="HA192">
        <v>0</v>
      </c>
      <c r="HB192">
        <v>0</v>
      </c>
      <c r="HC192">
        <f t="shared" si="127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5">
      <c r="A193">
        <v>18</v>
      </c>
      <c r="B193">
        <v>1</v>
      </c>
      <c r="C193">
        <v>37</v>
      </c>
      <c r="E193" t="s">
        <v>140</v>
      </c>
      <c r="F193" t="s">
        <v>25</v>
      </c>
      <c r="G193" t="s">
        <v>26</v>
      </c>
      <c r="H193" t="s">
        <v>27</v>
      </c>
      <c r="I193">
        <f>I192*J193</f>
        <v>-12.077999999999999</v>
      </c>
      <c r="J193">
        <v>-109.8</v>
      </c>
      <c r="K193">
        <v>-0.3</v>
      </c>
      <c r="O193">
        <f t="shared" si="97"/>
        <v>-601.85</v>
      </c>
      <c r="P193">
        <f t="shared" si="98"/>
        <v>-601.85</v>
      </c>
      <c r="Q193">
        <f t="shared" si="99"/>
        <v>0</v>
      </c>
      <c r="R193">
        <f t="shared" si="100"/>
        <v>0</v>
      </c>
      <c r="S193">
        <f t="shared" si="101"/>
        <v>0</v>
      </c>
      <c r="T193">
        <f t="shared" si="102"/>
        <v>0</v>
      </c>
      <c r="U193">
        <f t="shared" si="103"/>
        <v>0</v>
      </c>
      <c r="V193">
        <f t="shared" si="104"/>
        <v>0</v>
      </c>
      <c r="W193">
        <f t="shared" si="105"/>
        <v>0</v>
      </c>
      <c r="X193">
        <f t="shared" si="106"/>
        <v>0</v>
      </c>
      <c r="Y193">
        <f t="shared" si="106"/>
        <v>0</v>
      </c>
      <c r="AA193">
        <v>75541880</v>
      </c>
      <c r="AB193">
        <f t="shared" si="107"/>
        <v>49.83</v>
      </c>
      <c r="AC193">
        <f>ROUND((ES193),6)</f>
        <v>49.83</v>
      </c>
      <c r="AD193">
        <f>ROUND((((ET193)-(EU193))+AE193),6)</f>
        <v>0</v>
      </c>
      <c r="AE193">
        <f>ROUND((EU193),6)</f>
        <v>0</v>
      </c>
      <c r="AF193">
        <f>ROUND((EV193),6)</f>
        <v>0</v>
      </c>
      <c r="AG193">
        <f t="shared" si="108"/>
        <v>0</v>
      </c>
      <c r="AH193">
        <f>(EW193)</f>
        <v>0</v>
      </c>
      <c r="AI193">
        <f>(EX193)</f>
        <v>0</v>
      </c>
      <c r="AJ193">
        <f t="shared" si="109"/>
        <v>0</v>
      </c>
      <c r="AK193">
        <v>49.83</v>
      </c>
      <c r="AL193">
        <v>49.83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70</v>
      </c>
      <c r="AU193">
        <v>10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4</v>
      </c>
      <c r="BJ193" t="s">
        <v>28</v>
      </c>
      <c r="BM193">
        <v>0</v>
      </c>
      <c r="BN193">
        <v>0</v>
      </c>
      <c r="BO193" t="s">
        <v>3</v>
      </c>
      <c r="BP193">
        <v>0</v>
      </c>
      <c r="BQ193">
        <v>1</v>
      </c>
      <c r="BR193">
        <v>1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70</v>
      </c>
      <c r="CA193">
        <v>10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10"/>
        <v>-601.85</v>
      </c>
      <c r="CQ193">
        <f t="shared" si="111"/>
        <v>49.83</v>
      </c>
      <c r="CR193">
        <f>((((ET193)*BB193-(EU193)*BS193)+AE193*BS193)*AV193)</f>
        <v>0</v>
      </c>
      <c r="CS193">
        <f t="shared" si="112"/>
        <v>0</v>
      </c>
      <c r="CT193">
        <f t="shared" si="113"/>
        <v>0</v>
      </c>
      <c r="CU193">
        <f t="shared" si="114"/>
        <v>0</v>
      </c>
      <c r="CV193">
        <f t="shared" si="115"/>
        <v>0</v>
      </c>
      <c r="CW193">
        <f t="shared" si="116"/>
        <v>0</v>
      </c>
      <c r="CX193">
        <f t="shared" si="116"/>
        <v>0</v>
      </c>
      <c r="CY193">
        <f t="shared" si="117"/>
        <v>0</v>
      </c>
      <c r="CZ193">
        <f t="shared" si="118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1007</v>
      </c>
      <c r="DV193" t="s">
        <v>27</v>
      </c>
      <c r="DW193" t="s">
        <v>27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75226705</v>
      </c>
      <c r="EF193">
        <v>1</v>
      </c>
      <c r="EG193" t="s">
        <v>21</v>
      </c>
      <c r="EH193">
        <v>0</v>
      </c>
      <c r="EI193" t="s">
        <v>3</v>
      </c>
      <c r="EJ193">
        <v>4</v>
      </c>
      <c r="EK193">
        <v>0</v>
      </c>
      <c r="EL193" t="s">
        <v>22</v>
      </c>
      <c r="EM193" t="s">
        <v>23</v>
      </c>
      <c r="EO193" t="s">
        <v>3</v>
      </c>
      <c r="EQ193">
        <v>0</v>
      </c>
      <c r="ER193">
        <v>49.83</v>
      </c>
      <c r="ES193">
        <v>49.83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19"/>
        <v>0</v>
      </c>
      <c r="FS193">
        <v>0</v>
      </c>
      <c r="FX193">
        <v>70</v>
      </c>
      <c r="FY193">
        <v>10</v>
      </c>
      <c r="GA193" t="s">
        <v>3</v>
      </c>
      <c r="GD193">
        <v>0</v>
      </c>
      <c r="GF193">
        <v>973433911</v>
      </c>
      <c r="GG193">
        <v>2</v>
      </c>
      <c r="GH193">
        <v>1</v>
      </c>
      <c r="GI193">
        <v>-2</v>
      </c>
      <c r="GJ193">
        <v>0</v>
      </c>
      <c r="GK193">
        <f>ROUND(R193*(R12)/100,2)</f>
        <v>0</v>
      </c>
      <c r="GL193">
        <f t="shared" si="120"/>
        <v>0</v>
      </c>
      <c r="GM193">
        <f t="shared" si="121"/>
        <v>-601.85</v>
      </c>
      <c r="GN193">
        <f t="shared" si="122"/>
        <v>0</v>
      </c>
      <c r="GO193">
        <f t="shared" si="123"/>
        <v>0</v>
      </c>
      <c r="GP193">
        <f t="shared" si="124"/>
        <v>-601.85</v>
      </c>
      <c r="GR193">
        <v>0</v>
      </c>
      <c r="GS193">
        <v>3</v>
      </c>
      <c r="GT193">
        <v>0</v>
      </c>
      <c r="GU193" t="s">
        <v>3</v>
      </c>
      <c r="GV193">
        <f t="shared" si="125"/>
        <v>0</v>
      </c>
      <c r="GW193">
        <v>1</v>
      </c>
      <c r="GX193">
        <f t="shared" si="126"/>
        <v>0</v>
      </c>
      <c r="HA193">
        <v>0</v>
      </c>
      <c r="HB193">
        <v>0</v>
      </c>
      <c r="HC193">
        <f t="shared" si="127"/>
        <v>0</v>
      </c>
      <c r="HE193" t="s">
        <v>3</v>
      </c>
      <c r="HF193" t="s">
        <v>3</v>
      </c>
      <c r="HM193" t="s">
        <v>93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5" spans="1:245" ht="13" x14ac:dyDescent="0.3">
      <c r="A195" s="2">
        <v>51</v>
      </c>
      <c r="B195" s="2">
        <f>B184</f>
        <v>1</v>
      </c>
      <c r="C195" s="2">
        <f>A184</f>
        <v>5</v>
      </c>
      <c r="D195" s="2">
        <f>ROW(A184)</f>
        <v>184</v>
      </c>
      <c r="E195" s="2"/>
      <c r="F195" s="2" t="str">
        <f>IF(F184&lt;&gt;"",F184,"")</f>
        <v/>
      </c>
      <c r="G195" s="2" t="str">
        <f>IF(G184&lt;&gt;"",G184,"")</f>
        <v>Мытье сантехнических приборов</v>
      </c>
      <c r="H195" s="2">
        <v>0</v>
      </c>
      <c r="I195" s="2"/>
      <c r="J195" s="2"/>
      <c r="K195" s="2"/>
      <c r="L195" s="2"/>
      <c r="M195" s="2"/>
      <c r="N195" s="2"/>
      <c r="O195" s="2">
        <f t="shared" ref="O195:T195" si="128">ROUND(AB195,2)</f>
        <v>921535.53</v>
      </c>
      <c r="P195" s="2">
        <f t="shared" si="128"/>
        <v>59291.360000000001</v>
      </c>
      <c r="Q195" s="2">
        <f t="shared" si="128"/>
        <v>0</v>
      </c>
      <c r="R195" s="2">
        <f t="shared" si="128"/>
        <v>0</v>
      </c>
      <c r="S195" s="2">
        <f t="shared" si="128"/>
        <v>862244.17</v>
      </c>
      <c r="T195" s="2">
        <f t="shared" si="128"/>
        <v>0</v>
      </c>
      <c r="U195" s="2">
        <f>AH195</f>
        <v>3081.8664000000003</v>
      </c>
      <c r="V195" s="2">
        <f>AI195</f>
        <v>0</v>
      </c>
      <c r="W195" s="2">
        <f>ROUND(AJ195,2)</f>
        <v>0</v>
      </c>
      <c r="X195" s="2">
        <f>ROUND(AK195,2)</f>
        <v>603570.92000000004</v>
      </c>
      <c r="Y195" s="2">
        <f>ROUND(AL195,2)</f>
        <v>86224.43</v>
      </c>
      <c r="Z195" s="2"/>
      <c r="AA195" s="2"/>
      <c r="AB195" s="2">
        <f>ROUND(SUMIF(AA188:AA193,"=75541880",O188:O193),2)</f>
        <v>921535.53</v>
      </c>
      <c r="AC195" s="2">
        <f>ROUND(SUMIF(AA188:AA193,"=75541880",P188:P193),2)</f>
        <v>59291.360000000001</v>
      </c>
      <c r="AD195" s="2">
        <f>ROUND(SUMIF(AA188:AA193,"=75541880",Q188:Q193),2)</f>
        <v>0</v>
      </c>
      <c r="AE195" s="2">
        <f>ROUND(SUMIF(AA188:AA193,"=75541880",R188:R193),2)</f>
        <v>0</v>
      </c>
      <c r="AF195" s="2">
        <f>ROUND(SUMIF(AA188:AA193,"=75541880",S188:S193),2)</f>
        <v>862244.17</v>
      </c>
      <c r="AG195" s="2">
        <f>ROUND(SUMIF(AA188:AA193,"=75541880",T188:T193),2)</f>
        <v>0</v>
      </c>
      <c r="AH195" s="2">
        <f>SUMIF(AA188:AA193,"=75541880",U188:U193)</f>
        <v>3081.8664000000003</v>
      </c>
      <c r="AI195" s="2">
        <f>SUMIF(AA188:AA193,"=75541880",V188:V193)</f>
        <v>0</v>
      </c>
      <c r="AJ195" s="2">
        <f>ROUND(SUMIF(AA188:AA193,"=75541880",W188:W193),2)</f>
        <v>0</v>
      </c>
      <c r="AK195" s="2">
        <f>ROUND(SUMIF(AA188:AA193,"=75541880",X188:X193),2)</f>
        <v>603570.92000000004</v>
      </c>
      <c r="AL195" s="2">
        <f>ROUND(SUMIF(AA188:AA193,"=75541880",Y188:Y193),2)</f>
        <v>86224.43</v>
      </c>
      <c r="AM195" s="2"/>
      <c r="AN195" s="2"/>
      <c r="AO195" s="2">
        <f t="shared" ref="AO195:BD195" si="129">ROUND(BX195,2)</f>
        <v>0</v>
      </c>
      <c r="AP195" s="2">
        <f t="shared" si="129"/>
        <v>0</v>
      </c>
      <c r="AQ195" s="2">
        <f t="shared" si="129"/>
        <v>0</v>
      </c>
      <c r="AR195" s="2">
        <f t="shared" si="129"/>
        <v>1611330.88</v>
      </c>
      <c r="AS195" s="2">
        <f t="shared" si="129"/>
        <v>0</v>
      </c>
      <c r="AT195" s="2">
        <f t="shared" si="129"/>
        <v>0</v>
      </c>
      <c r="AU195" s="2">
        <f t="shared" si="129"/>
        <v>1611330.88</v>
      </c>
      <c r="AV195" s="2">
        <f t="shared" si="129"/>
        <v>59291.360000000001</v>
      </c>
      <c r="AW195" s="2">
        <f t="shared" si="129"/>
        <v>59291.360000000001</v>
      </c>
      <c r="AX195" s="2">
        <f t="shared" si="129"/>
        <v>0</v>
      </c>
      <c r="AY195" s="2">
        <f t="shared" si="129"/>
        <v>59291.360000000001</v>
      </c>
      <c r="AZ195" s="2">
        <f t="shared" si="129"/>
        <v>0</v>
      </c>
      <c r="BA195" s="2">
        <f t="shared" si="129"/>
        <v>0</v>
      </c>
      <c r="BB195" s="2">
        <f t="shared" si="129"/>
        <v>0</v>
      </c>
      <c r="BC195" s="2">
        <f t="shared" si="129"/>
        <v>0</v>
      </c>
      <c r="BD195" s="2">
        <f t="shared" si="129"/>
        <v>0</v>
      </c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>
        <f>ROUND(SUMIF(AA188:AA193,"=75541880",FQ188:FQ193),2)</f>
        <v>0</v>
      </c>
      <c r="BY195" s="2">
        <f>ROUND(SUMIF(AA188:AA193,"=75541880",FR188:FR193),2)</f>
        <v>0</v>
      </c>
      <c r="BZ195" s="2">
        <f>ROUND(SUMIF(AA188:AA193,"=75541880",GL188:GL193),2)</f>
        <v>0</v>
      </c>
      <c r="CA195" s="2">
        <f>ROUND(SUMIF(AA188:AA193,"=75541880",GM188:GM193),2)</f>
        <v>1611330.88</v>
      </c>
      <c r="CB195" s="2">
        <f>ROUND(SUMIF(AA188:AA193,"=75541880",GN188:GN193),2)</f>
        <v>0</v>
      </c>
      <c r="CC195" s="2">
        <f>ROUND(SUMIF(AA188:AA193,"=75541880",GO188:GO193),2)</f>
        <v>0</v>
      </c>
      <c r="CD195" s="2">
        <f>ROUND(SUMIF(AA188:AA193,"=75541880",GP188:GP193),2)</f>
        <v>1611330.88</v>
      </c>
      <c r="CE195" s="2">
        <f>AC195-BX195</f>
        <v>59291.360000000001</v>
      </c>
      <c r="CF195" s="2">
        <f>AC195-BY195</f>
        <v>59291.360000000001</v>
      </c>
      <c r="CG195" s="2">
        <f>BX195-BZ195</f>
        <v>0</v>
      </c>
      <c r="CH195" s="2">
        <f>AC195-BX195-BY195+BZ195</f>
        <v>59291.360000000001</v>
      </c>
      <c r="CI195" s="2">
        <f>BY195-BZ195</f>
        <v>0</v>
      </c>
      <c r="CJ195" s="2">
        <f>ROUND(SUMIF(AA188:AA193,"=75541880",GX188:GX193),2)</f>
        <v>0</v>
      </c>
      <c r="CK195" s="2">
        <f>ROUND(SUMIF(AA188:AA193,"=75541880",GY188:GY193),2)</f>
        <v>0</v>
      </c>
      <c r="CL195" s="2">
        <f>ROUND(SUMIF(AA188:AA193,"=75541880",GZ188:GZ193),2)</f>
        <v>0</v>
      </c>
      <c r="CM195" s="2">
        <f>ROUND(SUMIF(AA188:AA193,"=75541880",HD188:HD193),2)</f>
        <v>0</v>
      </c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>
        <v>0</v>
      </c>
    </row>
    <row r="197" spans="1:245" ht="13" x14ac:dyDescent="0.3">
      <c r="A197" s="4">
        <v>50</v>
      </c>
      <c r="B197" s="4">
        <v>0</v>
      </c>
      <c r="C197" s="4">
        <v>0</v>
      </c>
      <c r="D197" s="4">
        <v>1</v>
      </c>
      <c r="E197" s="4">
        <v>201</v>
      </c>
      <c r="F197" s="4">
        <f>ROUND(Source!O195,O197)</f>
        <v>921535.53</v>
      </c>
      <c r="G197" s="4" t="s">
        <v>34</v>
      </c>
      <c r="H197" s="4" t="s">
        <v>35</v>
      </c>
      <c r="I197" s="4"/>
      <c r="J197" s="4"/>
      <c r="K197" s="4">
        <v>201</v>
      </c>
      <c r="L197" s="4">
        <v>1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921535.53</v>
      </c>
      <c r="X197" s="4">
        <v>1</v>
      </c>
      <c r="Y197" s="4">
        <v>921535.53</v>
      </c>
      <c r="Z197" s="4"/>
      <c r="AA197" s="4"/>
      <c r="AB197" s="4"/>
    </row>
    <row r="198" spans="1:245" ht="13" x14ac:dyDescent="0.3">
      <c r="A198" s="4">
        <v>50</v>
      </c>
      <c r="B198" s="4">
        <v>0</v>
      </c>
      <c r="C198" s="4">
        <v>0</v>
      </c>
      <c r="D198" s="4">
        <v>1</v>
      </c>
      <c r="E198" s="4">
        <v>202</v>
      </c>
      <c r="F198" s="4">
        <f>ROUND(Source!P195,O198)</f>
        <v>59291.360000000001</v>
      </c>
      <c r="G198" s="4" t="s">
        <v>36</v>
      </c>
      <c r="H198" s="4" t="s">
        <v>37</v>
      </c>
      <c r="I198" s="4"/>
      <c r="J198" s="4"/>
      <c r="K198" s="4">
        <v>202</v>
      </c>
      <c r="L198" s="4">
        <v>2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59291.360000000001</v>
      </c>
      <c r="X198" s="4">
        <v>1</v>
      </c>
      <c r="Y198" s="4">
        <v>59291.360000000001</v>
      </c>
      <c r="Z198" s="4"/>
      <c r="AA198" s="4"/>
      <c r="AB198" s="4"/>
    </row>
    <row r="199" spans="1:245" ht="13" x14ac:dyDescent="0.3">
      <c r="A199" s="4">
        <v>50</v>
      </c>
      <c r="B199" s="4">
        <v>0</v>
      </c>
      <c r="C199" s="4">
        <v>0</v>
      </c>
      <c r="D199" s="4">
        <v>1</v>
      </c>
      <c r="E199" s="4">
        <v>222</v>
      </c>
      <c r="F199" s="4">
        <f>ROUND(Source!AO195,O199)</f>
        <v>0</v>
      </c>
      <c r="G199" s="4" t="s">
        <v>38</v>
      </c>
      <c r="H199" s="4" t="s">
        <v>39</v>
      </c>
      <c r="I199" s="4"/>
      <c r="J199" s="4"/>
      <c r="K199" s="4">
        <v>222</v>
      </c>
      <c r="L199" s="4">
        <v>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45" ht="13" x14ac:dyDescent="0.3">
      <c r="A200" s="4">
        <v>50</v>
      </c>
      <c r="B200" s="4">
        <v>0</v>
      </c>
      <c r="C200" s="4">
        <v>0</v>
      </c>
      <c r="D200" s="4">
        <v>1</v>
      </c>
      <c r="E200" s="4">
        <v>225</v>
      </c>
      <c r="F200" s="4">
        <f>ROUND(Source!AV195,O200)</f>
        <v>59291.360000000001</v>
      </c>
      <c r="G200" s="4" t="s">
        <v>40</v>
      </c>
      <c r="H200" s="4" t="s">
        <v>41</v>
      </c>
      <c r="I200" s="4"/>
      <c r="J200" s="4"/>
      <c r="K200" s="4">
        <v>225</v>
      </c>
      <c r="L200" s="4">
        <v>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59291.360000000001</v>
      </c>
      <c r="X200" s="4">
        <v>1</v>
      </c>
      <c r="Y200" s="4">
        <v>59291.360000000001</v>
      </c>
      <c r="Z200" s="4"/>
      <c r="AA200" s="4"/>
      <c r="AB200" s="4"/>
    </row>
    <row r="201" spans="1:245" ht="13" x14ac:dyDescent="0.3">
      <c r="A201" s="4">
        <v>50</v>
      </c>
      <c r="B201" s="4">
        <v>0</v>
      </c>
      <c r="C201" s="4">
        <v>0</v>
      </c>
      <c r="D201" s="4">
        <v>1</v>
      </c>
      <c r="E201" s="4">
        <v>226</v>
      </c>
      <c r="F201" s="4">
        <f>ROUND(Source!AW195,O201)</f>
        <v>59291.360000000001</v>
      </c>
      <c r="G201" s="4" t="s">
        <v>42</v>
      </c>
      <c r="H201" s="4" t="s">
        <v>43</v>
      </c>
      <c r="I201" s="4"/>
      <c r="J201" s="4"/>
      <c r="K201" s="4">
        <v>226</v>
      </c>
      <c r="L201" s="4">
        <v>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59291.360000000001</v>
      </c>
      <c r="X201" s="4">
        <v>1</v>
      </c>
      <c r="Y201" s="4">
        <v>59291.360000000001</v>
      </c>
      <c r="Z201" s="4"/>
      <c r="AA201" s="4"/>
      <c r="AB201" s="4"/>
    </row>
    <row r="202" spans="1:245" ht="13" x14ac:dyDescent="0.3">
      <c r="A202" s="4">
        <v>50</v>
      </c>
      <c r="B202" s="4">
        <v>0</v>
      </c>
      <c r="C202" s="4">
        <v>0</v>
      </c>
      <c r="D202" s="4">
        <v>1</v>
      </c>
      <c r="E202" s="4">
        <v>227</v>
      </c>
      <c r="F202" s="4">
        <f>ROUND(Source!AX195,O202)</f>
        <v>0</v>
      </c>
      <c r="G202" s="4" t="s">
        <v>44</v>
      </c>
      <c r="H202" s="4" t="s">
        <v>45</v>
      </c>
      <c r="I202" s="4"/>
      <c r="J202" s="4"/>
      <c r="K202" s="4">
        <v>227</v>
      </c>
      <c r="L202" s="4">
        <v>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ht="13" x14ac:dyDescent="0.3">
      <c r="A203" s="4">
        <v>50</v>
      </c>
      <c r="B203" s="4">
        <v>0</v>
      </c>
      <c r="C203" s="4">
        <v>0</v>
      </c>
      <c r="D203" s="4">
        <v>1</v>
      </c>
      <c r="E203" s="4">
        <v>228</v>
      </c>
      <c r="F203" s="4">
        <f>ROUND(Source!AY195,O203)</f>
        <v>59291.360000000001</v>
      </c>
      <c r="G203" s="4" t="s">
        <v>46</v>
      </c>
      <c r="H203" s="4" t="s">
        <v>47</v>
      </c>
      <c r="I203" s="4"/>
      <c r="J203" s="4"/>
      <c r="K203" s="4">
        <v>228</v>
      </c>
      <c r="L203" s="4">
        <v>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59291.360000000001</v>
      </c>
      <c r="X203" s="4">
        <v>1</v>
      </c>
      <c r="Y203" s="4">
        <v>59291.360000000001</v>
      </c>
      <c r="Z203" s="4"/>
      <c r="AA203" s="4"/>
      <c r="AB203" s="4"/>
    </row>
    <row r="204" spans="1:245" ht="13" x14ac:dyDescent="0.3">
      <c r="A204" s="4">
        <v>50</v>
      </c>
      <c r="B204" s="4">
        <v>0</v>
      </c>
      <c r="C204" s="4">
        <v>0</v>
      </c>
      <c r="D204" s="4">
        <v>1</v>
      </c>
      <c r="E204" s="4">
        <v>216</v>
      </c>
      <c r="F204" s="4">
        <f>ROUND(Source!AP195,O204)</f>
        <v>0</v>
      </c>
      <c r="G204" s="4" t="s">
        <v>48</v>
      </c>
      <c r="H204" s="4" t="s">
        <v>49</v>
      </c>
      <c r="I204" s="4"/>
      <c r="J204" s="4"/>
      <c r="K204" s="4">
        <v>216</v>
      </c>
      <c r="L204" s="4">
        <v>8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ht="13" x14ac:dyDescent="0.3">
      <c r="A205" s="4">
        <v>50</v>
      </c>
      <c r="B205" s="4">
        <v>0</v>
      </c>
      <c r="C205" s="4">
        <v>0</v>
      </c>
      <c r="D205" s="4">
        <v>1</v>
      </c>
      <c r="E205" s="4">
        <v>223</v>
      </c>
      <c r="F205" s="4">
        <f>ROUND(Source!AQ195,O205)</f>
        <v>0</v>
      </c>
      <c r="G205" s="4" t="s">
        <v>50</v>
      </c>
      <c r="H205" s="4" t="s">
        <v>51</v>
      </c>
      <c r="I205" s="4"/>
      <c r="J205" s="4"/>
      <c r="K205" s="4">
        <v>223</v>
      </c>
      <c r="L205" s="4">
        <v>9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ht="13" x14ac:dyDescent="0.3">
      <c r="A206" s="4">
        <v>50</v>
      </c>
      <c r="B206" s="4">
        <v>0</v>
      </c>
      <c r="C206" s="4">
        <v>0</v>
      </c>
      <c r="D206" s="4">
        <v>1</v>
      </c>
      <c r="E206" s="4">
        <v>229</v>
      </c>
      <c r="F206" s="4">
        <f>ROUND(Source!AZ195,O206)</f>
        <v>0</v>
      </c>
      <c r="G206" s="4" t="s">
        <v>52</v>
      </c>
      <c r="H206" s="4" t="s">
        <v>53</v>
      </c>
      <c r="I206" s="4"/>
      <c r="J206" s="4"/>
      <c r="K206" s="4">
        <v>229</v>
      </c>
      <c r="L206" s="4">
        <v>10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ht="13" x14ac:dyDescent="0.3">
      <c r="A207" s="4">
        <v>50</v>
      </c>
      <c r="B207" s="4">
        <v>0</v>
      </c>
      <c r="C207" s="4">
        <v>0</v>
      </c>
      <c r="D207" s="4">
        <v>1</v>
      </c>
      <c r="E207" s="4">
        <v>203</v>
      </c>
      <c r="F207" s="4">
        <f>ROUND(Source!Q195,O207)</f>
        <v>0</v>
      </c>
      <c r="G207" s="4" t="s">
        <v>54</v>
      </c>
      <c r="H207" s="4" t="s">
        <v>55</v>
      </c>
      <c r="I207" s="4"/>
      <c r="J207" s="4"/>
      <c r="K207" s="4">
        <v>203</v>
      </c>
      <c r="L207" s="4">
        <v>11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ht="13" x14ac:dyDescent="0.3">
      <c r="A208" s="4">
        <v>50</v>
      </c>
      <c r="B208" s="4">
        <v>0</v>
      </c>
      <c r="C208" s="4">
        <v>0</v>
      </c>
      <c r="D208" s="4">
        <v>1</v>
      </c>
      <c r="E208" s="4">
        <v>231</v>
      </c>
      <c r="F208" s="4">
        <f>ROUND(Source!BB195,O208)</f>
        <v>0</v>
      </c>
      <c r="G208" s="4" t="s">
        <v>56</v>
      </c>
      <c r="H208" s="4" t="s">
        <v>57</v>
      </c>
      <c r="I208" s="4"/>
      <c r="J208" s="4"/>
      <c r="K208" s="4">
        <v>231</v>
      </c>
      <c r="L208" s="4">
        <v>12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ht="13" x14ac:dyDescent="0.3">
      <c r="A209" s="4">
        <v>50</v>
      </c>
      <c r="B209" s="4">
        <v>0</v>
      </c>
      <c r="C209" s="4">
        <v>0</v>
      </c>
      <c r="D209" s="4">
        <v>1</v>
      </c>
      <c r="E209" s="4">
        <v>204</v>
      </c>
      <c r="F209" s="4">
        <f>ROUND(Source!R195,O209)</f>
        <v>0</v>
      </c>
      <c r="G209" s="4" t="s">
        <v>58</v>
      </c>
      <c r="H209" s="4" t="s">
        <v>59</v>
      </c>
      <c r="I209" s="4"/>
      <c r="J209" s="4"/>
      <c r="K209" s="4">
        <v>204</v>
      </c>
      <c r="L209" s="4">
        <v>13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ht="13" x14ac:dyDescent="0.3">
      <c r="A210" s="4">
        <v>50</v>
      </c>
      <c r="B210" s="4">
        <v>0</v>
      </c>
      <c r="C210" s="4">
        <v>0</v>
      </c>
      <c r="D210" s="4">
        <v>1</v>
      </c>
      <c r="E210" s="4">
        <v>205</v>
      </c>
      <c r="F210" s="4">
        <f>ROUND(Source!S195,O210)</f>
        <v>862244.17</v>
      </c>
      <c r="G210" s="4" t="s">
        <v>60</v>
      </c>
      <c r="H210" s="4" t="s">
        <v>61</v>
      </c>
      <c r="I210" s="4"/>
      <c r="J210" s="4"/>
      <c r="K210" s="4">
        <v>205</v>
      </c>
      <c r="L210" s="4">
        <v>14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862244.17</v>
      </c>
      <c r="X210" s="4">
        <v>1</v>
      </c>
      <c r="Y210" s="4">
        <v>862244.17</v>
      </c>
      <c r="Z210" s="4"/>
      <c r="AA210" s="4"/>
      <c r="AB210" s="4"/>
    </row>
    <row r="211" spans="1:28" ht="13" x14ac:dyDescent="0.3">
      <c r="A211" s="4">
        <v>50</v>
      </c>
      <c r="B211" s="4">
        <v>0</v>
      </c>
      <c r="C211" s="4">
        <v>0</v>
      </c>
      <c r="D211" s="4">
        <v>1</v>
      </c>
      <c r="E211" s="4">
        <v>232</v>
      </c>
      <c r="F211" s="4">
        <f>ROUND(Source!BC195,O211)</f>
        <v>0</v>
      </c>
      <c r="G211" s="4" t="s">
        <v>62</v>
      </c>
      <c r="H211" s="4" t="s">
        <v>63</v>
      </c>
      <c r="I211" s="4"/>
      <c r="J211" s="4"/>
      <c r="K211" s="4">
        <v>232</v>
      </c>
      <c r="L211" s="4">
        <v>15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ht="13" x14ac:dyDescent="0.3">
      <c r="A212" s="4">
        <v>50</v>
      </c>
      <c r="B212" s="4">
        <v>0</v>
      </c>
      <c r="C212" s="4">
        <v>0</v>
      </c>
      <c r="D212" s="4">
        <v>1</v>
      </c>
      <c r="E212" s="4">
        <v>214</v>
      </c>
      <c r="F212" s="4">
        <f>ROUND(Source!AS195,O212)</f>
        <v>0</v>
      </c>
      <c r="G212" s="4" t="s">
        <v>64</v>
      </c>
      <c r="H212" s="4" t="s">
        <v>65</v>
      </c>
      <c r="I212" s="4"/>
      <c r="J212" s="4"/>
      <c r="K212" s="4">
        <v>214</v>
      </c>
      <c r="L212" s="4">
        <v>16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ht="13" x14ac:dyDescent="0.3">
      <c r="A213" s="4">
        <v>50</v>
      </c>
      <c r="B213" s="4">
        <v>0</v>
      </c>
      <c r="C213" s="4">
        <v>0</v>
      </c>
      <c r="D213" s="4">
        <v>1</v>
      </c>
      <c r="E213" s="4">
        <v>215</v>
      </c>
      <c r="F213" s="4">
        <f>ROUND(Source!AT195,O213)</f>
        <v>0</v>
      </c>
      <c r="G213" s="4" t="s">
        <v>66</v>
      </c>
      <c r="H213" s="4" t="s">
        <v>67</v>
      </c>
      <c r="I213" s="4"/>
      <c r="J213" s="4"/>
      <c r="K213" s="4">
        <v>215</v>
      </c>
      <c r="L213" s="4">
        <v>17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ht="13" x14ac:dyDescent="0.3">
      <c r="A214" s="4">
        <v>50</v>
      </c>
      <c r="B214" s="4">
        <v>0</v>
      </c>
      <c r="C214" s="4">
        <v>0</v>
      </c>
      <c r="D214" s="4">
        <v>1</v>
      </c>
      <c r="E214" s="4">
        <v>217</v>
      </c>
      <c r="F214" s="4">
        <f>ROUND(Source!AU195,O214)</f>
        <v>1611330.88</v>
      </c>
      <c r="G214" s="4" t="s">
        <v>68</v>
      </c>
      <c r="H214" s="4" t="s">
        <v>69</v>
      </c>
      <c r="I214" s="4"/>
      <c r="J214" s="4"/>
      <c r="K214" s="4">
        <v>217</v>
      </c>
      <c r="L214" s="4">
        <v>18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1611330.88</v>
      </c>
      <c r="X214" s="4">
        <v>1</v>
      </c>
      <c r="Y214" s="4">
        <v>1611330.88</v>
      </c>
      <c r="Z214" s="4"/>
      <c r="AA214" s="4"/>
      <c r="AB214" s="4"/>
    </row>
    <row r="215" spans="1:28" ht="13" x14ac:dyDescent="0.3">
      <c r="A215" s="4">
        <v>50</v>
      </c>
      <c r="B215" s="4">
        <v>0</v>
      </c>
      <c r="C215" s="4">
        <v>0</v>
      </c>
      <c r="D215" s="4">
        <v>1</v>
      </c>
      <c r="E215" s="4">
        <v>230</v>
      </c>
      <c r="F215" s="4">
        <f>ROUND(Source!BA195,O215)</f>
        <v>0</v>
      </c>
      <c r="G215" s="4" t="s">
        <v>70</v>
      </c>
      <c r="H215" s="4" t="s">
        <v>71</v>
      </c>
      <c r="I215" s="4"/>
      <c r="J215" s="4"/>
      <c r="K215" s="4">
        <v>230</v>
      </c>
      <c r="L215" s="4">
        <v>19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ht="13" x14ac:dyDescent="0.3">
      <c r="A216" s="4">
        <v>50</v>
      </c>
      <c r="B216" s="4">
        <v>0</v>
      </c>
      <c r="C216" s="4">
        <v>0</v>
      </c>
      <c r="D216" s="4">
        <v>1</v>
      </c>
      <c r="E216" s="4">
        <v>206</v>
      </c>
      <c r="F216" s="4">
        <f>ROUND(Source!T195,O216)</f>
        <v>0</v>
      </c>
      <c r="G216" s="4" t="s">
        <v>72</v>
      </c>
      <c r="H216" s="4" t="s">
        <v>73</v>
      </c>
      <c r="I216" s="4"/>
      <c r="J216" s="4"/>
      <c r="K216" s="4">
        <v>206</v>
      </c>
      <c r="L216" s="4">
        <v>20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ht="13" x14ac:dyDescent="0.3">
      <c r="A217" s="4">
        <v>50</v>
      </c>
      <c r="B217" s="4">
        <v>0</v>
      </c>
      <c r="C217" s="4">
        <v>0</v>
      </c>
      <c r="D217" s="4">
        <v>1</v>
      </c>
      <c r="E217" s="4">
        <v>207</v>
      </c>
      <c r="F217" s="4">
        <f>Source!U195</f>
        <v>3081.8664000000003</v>
      </c>
      <c r="G217" s="4" t="s">
        <v>74</v>
      </c>
      <c r="H217" s="4" t="s">
        <v>75</v>
      </c>
      <c r="I217" s="4"/>
      <c r="J217" s="4"/>
      <c r="K217" s="4">
        <v>207</v>
      </c>
      <c r="L217" s="4">
        <v>21</v>
      </c>
      <c r="M217" s="4">
        <v>3</v>
      </c>
      <c r="N217" s="4" t="s">
        <v>3</v>
      </c>
      <c r="O217" s="4">
        <v>-1</v>
      </c>
      <c r="P217" s="4"/>
      <c r="Q217" s="4"/>
      <c r="R217" s="4"/>
      <c r="S217" s="4"/>
      <c r="T217" s="4"/>
      <c r="U217" s="4"/>
      <c r="V217" s="4"/>
      <c r="W217" s="4">
        <v>3081.8663999999999</v>
      </c>
      <c r="X217" s="4">
        <v>1</v>
      </c>
      <c r="Y217" s="4">
        <v>3081.8663999999999</v>
      </c>
      <c r="Z217" s="4"/>
      <c r="AA217" s="4"/>
      <c r="AB217" s="4"/>
    </row>
    <row r="218" spans="1:28" ht="13" x14ac:dyDescent="0.3">
      <c r="A218" s="4">
        <v>50</v>
      </c>
      <c r="B218" s="4">
        <v>0</v>
      </c>
      <c r="C218" s="4">
        <v>0</v>
      </c>
      <c r="D218" s="4">
        <v>1</v>
      </c>
      <c r="E218" s="4">
        <v>208</v>
      </c>
      <c r="F218" s="4">
        <f>Source!V195</f>
        <v>0</v>
      </c>
      <c r="G218" s="4" t="s">
        <v>76</v>
      </c>
      <c r="H218" s="4" t="s">
        <v>77</v>
      </c>
      <c r="I218" s="4"/>
      <c r="J218" s="4"/>
      <c r="K218" s="4">
        <v>208</v>
      </c>
      <c r="L218" s="4">
        <v>22</v>
      </c>
      <c r="M218" s="4">
        <v>3</v>
      </c>
      <c r="N218" s="4" t="s">
        <v>3</v>
      </c>
      <c r="O218" s="4">
        <v>-1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ht="13" x14ac:dyDescent="0.3">
      <c r="A219" s="4">
        <v>50</v>
      </c>
      <c r="B219" s="4">
        <v>0</v>
      </c>
      <c r="C219" s="4">
        <v>0</v>
      </c>
      <c r="D219" s="4">
        <v>1</v>
      </c>
      <c r="E219" s="4">
        <v>209</v>
      </c>
      <c r="F219" s="4">
        <f>ROUND(Source!W195,O219)</f>
        <v>0</v>
      </c>
      <c r="G219" s="4" t="s">
        <v>78</v>
      </c>
      <c r="H219" s="4" t="s">
        <v>79</v>
      </c>
      <c r="I219" s="4"/>
      <c r="J219" s="4"/>
      <c r="K219" s="4">
        <v>209</v>
      </c>
      <c r="L219" s="4">
        <v>23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ht="13" x14ac:dyDescent="0.3">
      <c r="A220" s="4">
        <v>50</v>
      </c>
      <c r="B220" s="4">
        <v>0</v>
      </c>
      <c r="C220" s="4">
        <v>0</v>
      </c>
      <c r="D220" s="4">
        <v>1</v>
      </c>
      <c r="E220" s="4">
        <v>233</v>
      </c>
      <c r="F220" s="4">
        <f>ROUND(Source!BD195,O220)</f>
        <v>0</v>
      </c>
      <c r="G220" s="4" t="s">
        <v>80</v>
      </c>
      <c r="H220" s="4" t="s">
        <v>81</v>
      </c>
      <c r="I220" s="4"/>
      <c r="J220" s="4"/>
      <c r="K220" s="4">
        <v>233</v>
      </c>
      <c r="L220" s="4">
        <v>24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ht="13" x14ac:dyDescent="0.3">
      <c r="A221" s="4">
        <v>50</v>
      </c>
      <c r="B221" s="4">
        <v>0</v>
      </c>
      <c r="C221" s="4">
        <v>0</v>
      </c>
      <c r="D221" s="4">
        <v>1</v>
      </c>
      <c r="E221" s="4">
        <v>210</v>
      </c>
      <c r="F221" s="4">
        <f>ROUND(Source!X195,O221)</f>
        <v>603570.92000000004</v>
      </c>
      <c r="G221" s="4" t="s">
        <v>82</v>
      </c>
      <c r="H221" s="4" t="s">
        <v>83</v>
      </c>
      <c r="I221" s="4"/>
      <c r="J221" s="4"/>
      <c r="K221" s="4">
        <v>210</v>
      </c>
      <c r="L221" s="4">
        <v>25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603570.92000000004</v>
      </c>
      <c r="X221" s="4">
        <v>1</v>
      </c>
      <c r="Y221" s="4">
        <v>603570.92000000004</v>
      </c>
      <c r="Z221" s="4"/>
      <c r="AA221" s="4"/>
      <c r="AB221" s="4"/>
    </row>
    <row r="222" spans="1:28" ht="13" x14ac:dyDescent="0.3">
      <c r="A222" s="4">
        <v>50</v>
      </c>
      <c r="B222" s="4">
        <v>0</v>
      </c>
      <c r="C222" s="4">
        <v>0</v>
      </c>
      <c r="D222" s="4">
        <v>1</v>
      </c>
      <c r="E222" s="4">
        <v>211</v>
      </c>
      <c r="F222" s="4">
        <f>ROUND(Source!Y195,O222)</f>
        <v>86224.43</v>
      </c>
      <c r="G222" s="4" t="s">
        <v>84</v>
      </c>
      <c r="H222" s="4" t="s">
        <v>85</v>
      </c>
      <c r="I222" s="4"/>
      <c r="J222" s="4"/>
      <c r="K222" s="4">
        <v>211</v>
      </c>
      <c r="L222" s="4">
        <v>26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86224.43</v>
      </c>
      <c r="X222" s="4">
        <v>1</v>
      </c>
      <c r="Y222" s="4">
        <v>86224.43</v>
      </c>
      <c r="Z222" s="4"/>
      <c r="AA222" s="4"/>
      <c r="AB222" s="4"/>
    </row>
    <row r="223" spans="1:28" ht="13" x14ac:dyDescent="0.3">
      <c r="A223" s="4">
        <v>50</v>
      </c>
      <c r="B223" s="4">
        <v>0</v>
      </c>
      <c r="C223" s="4">
        <v>0</v>
      </c>
      <c r="D223" s="4">
        <v>1</v>
      </c>
      <c r="E223" s="4">
        <v>224</v>
      </c>
      <c r="F223" s="4">
        <f>ROUND(Source!AR195,O223)</f>
        <v>1611330.88</v>
      </c>
      <c r="G223" s="4" t="s">
        <v>86</v>
      </c>
      <c r="H223" s="4" t="s">
        <v>87</v>
      </c>
      <c r="I223" s="4"/>
      <c r="J223" s="4"/>
      <c r="K223" s="4">
        <v>224</v>
      </c>
      <c r="L223" s="4">
        <v>27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1611330.88</v>
      </c>
      <c r="X223" s="4">
        <v>1</v>
      </c>
      <c r="Y223" s="4">
        <v>1611330.88</v>
      </c>
      <c r="Z223" s="4"/>
      <c r="AA223" s="4"/>
      <c r="AB223" s="4"/>
    </row>
    <row r="225" spans="1:206" ht="13" x14ac:dyDescent="0.3">
      <c r="A225" s="2">
        <v>51</v>
      </c>
      <c r="B225" s="2">
        <f>B24</f>
        <v>1</v>
      </c>
      <c r="C225" s="2">
        <f>A24</f>
        <v>4</v>
      </c>
      <c r="D225" s="2">
        <f>ROW(A24)</f>
        <v>24</v>
      </c>
      <c r="E225" s="2"/>
      <c r="F225" s="2" t="str">
        <f>IF(F24&lt;&gt;"",F24,"")</f>
        <v/>
      </c>
      <c r="G225" s="2" t="str">
        <f>IF(G24&lt;&gt;"",G24,"")</f>
        <v>Поддерживающая уборка</v>
      </c>
      <c r="H225" s="2">
        <v>0</v>
      </c>
      <c r="I225" s="2"/>
      <c r="J225" s="2"/>
      <c r="K225" s="2"/>
      <c r="L225" s="2"/>
      <c r="M225" s="2"/>
      <c r="N225" s="2"/>
      <c r="O225" s="2">
        <f t="shared" ref="O225:T225" si="130">ROUND(O37+O74+O117+O154+O195+AB225,2)</f>
        <v>3371392.27</v>
      </c>
      <c r="P225" s="2">
        <f t="shared" si="130"/>
        <v>307275.62</v>
      </c>
      <c r="Q225" s="2">
        <f t="shared" si="130"/>
        <v>21613.77</v>
      </c>
      <c r="R225" s="2">
        <f t="shared" si="130"/>
        <v>352.02</v>
      </c>
      <c r="S225" s="2">
        <f t="shared" si="130"/>
        <v>3042502.88</v>
      </c>
      <c r="T225" s="2">
        <f t="shared" si="130"/>
        <v>0</v>
      </c>
      <c r="U225" s="2">
        <f>U37+U74+U117+U154+U195+AH225</f>
        <v>10874.70063612</v>
      </c>
      <c r="V225" s="2">
        <f>V37+V74+V117+V154+V195+AI225</f>
        <v>0</v>
      </c>
      <c r="W225" s="2">
        <f>ROUND(W37+W74+W117+W154+W195+AJ225,2)</f>
        <v>0</v>
      </c>
      <c r="X225" s="2">
        <f>ROUND(X37+X74+X117+X154+X195+AK225,2)</f>
        <v>2129752.02</v>
      </c>
      <c r="Y225" s="2">
        <f>ROUND(Y37+Y74+Y117+Y154+Y195+AL225,2)</f>
        <v>304250.3</v>
      </c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>
        <f t="shared" ref="AO225:BD225" si="131">ROUND(AO37+AO74+AO117+AO154+AO195+BX225,2)</f>
        <v>0</v>
      </c>
      <c r="AP225" s="2">
        <f t="shared" si="131"/>
        <v>0</v>
      </c>
      <c r="AQ225" s="2">
        <f t="shared" si="131"/>
        <v>0</v>
      </c>
      <c r="AR225" s="2">
        <f t="shared" si="131"/>
        <v>5805774.7699999996</v>
      </c>
      <c r="AS225" s="2">
        <f t="shared" si="131"/>
        <v>0</v>
      </c>
      <c r="AT225" s="2">
        <f t="shared" si="131"/>
        <v>0</v>
      </c>
      <c r="AU225" s="2">
        <f t="shared" si="131"/>
        <v>5805774.7699999996</v>
      </c>
      <c r="AV225" s="2">
        <f t="shared" si="131"/>
        <v>307275.62</v>
      </c>
      <c r="AW225" s="2">
        <f t="shared" si="131"/>
        <v>307275.62</v>
      </c>
      <c r="AX225" s="2">
        <f t="shared" si="131"/>
        <v>0</v>
      </c>
      <c r="AY225" s="2">
        <f t="shared" si="131"/>
        <v>307275.62</v>
      </c>
      <c r="AZ225" s="2">
        <f t="shared" si="131"/>
        <v>0</v>
      </c>
      <c r="BA225" s="2">
        <f t="shared" si="131"/>
        <v>0</v>
      </c>
      <c r="BB225" s="2">
        <f t="shared" si="131"/>
        <v>0</v>
      </c>
      <c r="BC225" s="2">
        <f t="shared" si="131"/>
        <v>0</v>
      </c>
      <c r="BD225" s="2">
        <f t="shared" si="131"/>
        <v>0</v>
      </c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>
        <v>0</v>
      </c>
    </row>
    <row r="227" spans="1:206" ht="13" x14ac:dyDescent="0.3">
      <c r="A227" s="4">
        <v>50</v>
      </c>
      <c r="B227" s="4">
        <v>0</v>
      </c>
      <c r="C227" s="4">
        <v>0</v>
      </c>
      <c r="D227" s="4">
        <v>1</v>
      </c>
      <c r="E227" s="4">
        <v>201</v>
      </c>
      <c r="F227" s="4">
        <f>ROUND(Source!O225,O227)</f>
        <v>3371392.27</v>
      </c>
      <c r="G227" s="4" t="s">
        <v>34</v>
      </c>
      <c r="H227" s="4" t="s">
        <v>35</v>
      </c>
      <c r="I227" s="4"/>
      <c r="J227" s="4"/>
      <c r="K227" s="4">
        <v>201</v>
      </c>
      <c r="L227" s="4">
        <v>1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3955220.85</v>
      </c>
      <c r="X227" s="4">
        <v>1</v>
      </c>
      <c r="Y227" s="4">
        <v>3955220.85</v>
      </c>
      <c r="Z227" s="4"/>
      <c r="AA227" s="4"/>
      <c r="AB227" s="4"/>
    </row>
    <row r="228" spans="1:206" ht="13" x14ac:dyDescent="0.3">
      <c r="A228" s="4">
        <v>50</v>
      </c>
      <c r="B228" s="4">
        <v>0</v>
      </c>
      <c r="C228" s="4">
        <v>0</v>
      </c>
      <c r="D228" s="4">
        <v>1</v>
      </c>
      <c r="E228" s="4">
        <v>202</v>
      </c>
      <c r="F228" s="4">
        <f>ROUND(Source!P225,O228)</f>
        <v>307275.62</v>
      </c>
      <c r="G228" s="4" t="s">
        <v>36</v>
      </c>
      <c r="H228" s="4" t="s">
        <v>37</v>
      </c>
      <c r="I228" s="4"/>
      <c r="J228" s="4"/>
      <c r="K228" s="4">
        <v>202</v>
      </c>
      <c r="L228" s="4">
        <v>2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310900.31</v>
      </c>
      <c r="X228" s="4">
        <v>1</v>
      </c>
      <c r="Y228" s="4">
        <v>310900.31</v>
      </c>
      <c r="Z228" s="4"/>
      <c r="AA228" s="4"/>
      <c r="AB228" s="4"/>
    </row>
    <row r="229" spans="1:206" ht="13" x14ac:dyDescent="0.3">
      <c r="A229" s="4">
        <v>50</v>
      </c>
      <c r="B229" s="4">
        <v>0</v>
      </c>
      <c r="C229" s="4">
        <v>0</v>
      </c>
      <c r="D229" s="4">
        <v>1</v>
      </c>
      <c r="E229" s="4">
        <v>222</v>
      </c>
      <c r="F229" s="4">
        <f>ROUND(Source!AO225,O229)</f>
        <v>0</v>
      </c>
      <c r="G229" s="4" t="s">
        <v>38</v>
      </c>
      <c r="H229" s="4" t="s">
        <v>39</v>
      </c>
      <c r="I229" s="4"/>
      <c r="J229" s="4"/>
      <c r="K229" s="4">
        <v>222</v>
      </c>
      <c r="L229" s="4">
        <v>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ht="13" x14ac:dyDescent="0.3">
      <c r="A230" s="4">
        <v>50</v>
      </c>
      <c r="B230" s="4">
        <v>0</v>
      </c>
      <c r="C230" s="4">
        <v>0</v>
      </c>
      <c r="D230" s="4">
        <v>1</v>
      </c>
      <c r="E230" s="4">
        <v>225</v>
      </c>
      <c r="F230" s="4">
        <f>ROUND(Source!AV225,O230)</f>
        <v>307275.62</v>
      </c>
      <c r="G230" s="4" t="s">
        <v>40</v>
      </c>
      <c r="H230" s="4" t="s">
        <v>41</v>
      </c>
      <c r="I230" s="4"/>
      <c r="J230" s="4"/>
      <c r="K230" s="4">
        <v>225</v>
      </c>
      <c r="L230" s="4">
        <v>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310900.31</v>
      </c>
      <c r="X230" s="4">
        <v>1</v>
      </c>
      <c r="Y230" s="4">
        <v>310900.31</v>
      </c>
      <c r="Z230" s="4"/>
      <c r="AA230" s="4"/>
      <c r="AB230" s="4"/>
    </row>
    <row r="231" spans="1:206" ht="13" x14ac:dyDescent="0.3">
      <c r="A231" s="4">
        <v>50</v>
      </c>
      <c r="B231" s="4">
        <v>0</v>
      </c>
      <c r="C231" s="4">
        <v>0</v>
      </c>
      <c r="D231" s="4">
        <v>1</v>
      </c>
      <c r="E231" s="4">
        <v>226</v>
      </c>
      <c r="F231" s="4">
        <f>ROUND(Source!AW225,O231)</f>
        <v>307275.62</v>
      </c>
      <c r="G231" s="4" t="s">
        <v>42</v>
      </c>
      <c r="H231" s="4" t="s">
        <v>43</v>
      </c>
      <c r="I231" s="4"/>
      <c r="J231" s="4"/>
      <c r="K231" s="4">
        <v>226</v>
      </c>
      <c r="L231" s="4">
        <v>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310900.31</v>
      </c>
      <c r="X231" s="4">
        <v>1</v>
      </c>
      <c r="Y231" s="4">
        <v>310900.31</v>
      </c>
      <c r="Z231" s="4"/>
      <c r="AA231" s="4"/>
      <c r="AB231" s="4"/>
    </row>
    <row r="232" spans="1:206" ht="13" x14ac:dyDescent="0.3">
      <c r="A232" s="4">
        <v>50</v>
      </c>
      <c r="B232" s="4">
        <v>0</v>
      </c>
      <c r="C232" s="4">
        <v>0</v>
      </c>
      <c r="D232" s="4">
        <v>1</v>
      </c>
      <c r="E232" s="4">
        <v>227</v>
      </c>
      <c r="F232" s="4">
        <f>ROUND(Source!AX225,O232)</f>
        <v>0</v>
      </c>
      <c r="G232" s="4" t="s">
        <v>44</v>
      </c>
      <c r="H232" s="4" t="s">
        <v>45</v>
      </c>
      <c r="I232" s="4"/>
      <c r="J232" s="4"/>
      <c r="K232" s="4">
        <v>227</v>
      </c>
      <c r="L232" s="4">
        <v>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ht="13" x14ac:dyDescent="0.3">
      <c r="A233" s="4">
        <v>50</v>
      </c>
      <c r="B233" s="4">
        <v>0</v>
      </c>
      <c r="C233" s="4">
        <v>0</v>
      </c>
      <c r="D233" s="4">
        <v>1</v>
      </c>
      <c r="E233" s="4">
        <v>228</v>
      </c>
      <c r="F233" s="4">
        <f>ROUND(Source!AY225,O233)</f>
        <v>307275.62</v>
      </c>
      <c r="G233" s="4" t="s">
        <v>46</v>
      </c>
      <c r="H233" s="4" t="s">
        <v>47</v>
      </c>
      <c r="I233" s="4"/>
      <c r="J233" s="4"/>
      <c r="K233" s="4">
        <v>228</v>
      </c>
      <c r="L233" s="4">
        <v>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310900.31</v>
      </c>
      <c r="X233" s="4">
        <v>1</v>
      </c>
      <c r="Y233" s="4">
        <v>310900.31</v>
      </c>
      <c r="Z233" s="4"/>
      <c r="AA233" s="4"/>
      <c r="AB233" s="4"/>
    </row>
    <row r="234" spans="1:206" ht="13" x14ac:dyDescent="0.3">
      <c r="A234" s="4">
        <v>50</v>
      </c>
      <c r="B234" s="4">
        <v>0</v>
      </c>
      <c r="C234" s="4">
        <v>0</v>
      </c>
      <c r="D234" s="4">
        <v>1</v>
      </c>
      <c r="E234" s="4">
        <v>216</v>
      </c>
      <c r="F234" s="4">
        <f>ROUND(Source!AP225,O234)</f>
        <v>0</v>
      </c>
      <c r="G234" s="4" t="s">
        <v>48</v>
      </c>
      <c r="H234" s="4" t="s">
        <v>49</v>
      </c>
      <c r="I234" s="4"/>
      <c r="J234" s="4"/>
      <c r="K234" s="4">
        <v>216</v>
      </c>
      <c r="L234" s="4">
        <v>8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ht="13" x14ac:dyDescent="0.3">
      <c r="A235" s="4">
        <v>50</v>
      </c>
      <c r="B235" s="4">
        <v>0</v>
      </c>
      <c r="C235" s="4">
        <v>0</v>
      </c>
      <c r="D235" s="4">
        <v>1</v>
      </c>
      <c r="E235" s="4">
        <v>223</v>
      </c>
      <c r="F235" s="4">
        <f>ROUND(Source!AQ225,O235)</f>
        <v>0</v>
      </c>
      <c r="G235" s="4" t="s">
        <v>50</v>
      </c>
      <c r="H235" s="4" t="s">
        <v>51</v>
      </c>
      <c r="I235" s="4"/>
      <c r="J235" s="4"/>
      <c r="K235" s="4">
        <v>223</v>
      </c>
      <c r="L235" s="4">
        <v>9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ht="13" x14ac:dyDescent="0.3">
      <c r="A236" s="4">
        <v>50</v>
      </c>
      <c r="B236" s="4">
        <v>0</v>
      </c>
      <c r="C236" s="4">
        <v>0</v>
      </c>
      <c r="D236" s="4">
        <v>1</v>
      </c>
      <c r="E236" s="4">
        <v>229</v>
      </c>
      <c r="F236" s="4">
        <f>ROUND(Source!AZ225,O236)</f>
        <v>0</v>
      </c>
      <c r="G236" s="4" t="s">
        <v>52</v>
      </c>
      <c r="H236" s="4" t="s">
        <v>53</v>
      </c>
      <c r="I236" s="4"/>
      <c r="J236" s="4"/>
      <c r="K236" s="4">
        <v>229</v>
      </c>
      <c r="L236" s="4">
        <v>10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ht="13" x14ac:dyDescent="0.3">
      <c r="A237" s="4">
        <v>50</v>
      </c>
      <c r="B237" s="4">
        <v>0</v>
      </c>
      <c r="C237" s="4">
        <v>0</v>
      </c>
      <c r="D237" s="4">
        <v>1</v>
      </c>
      <c r="E237" s="4">
        <v>203</v>
      </c>
      <c r="F237" s="4">
        <f>ROUND(Source!Q225,O237)</f>
        <v>21613.77</v>
      </c>
      <c r="G237" s="4" t="s">
        <v>54</v>
      </c>
      <c r="H237" s="4" t="s">
        <v>55</v>
      </c>
      <c r="I237" s="4"/>
      <c r="J237" s="4"/>
      <c r="K237" s="4">
        <v>203</v>
      </c>
      <c r="L237" s="4">
        <v>11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21613.77</v>
      </c>
      <c r="X237" s="4">
        <v>1</v>
      </c>
      <c r="Y237" s="4">
        <v>21613.77</v>
      </c>
      <c r="Z237" s="4"/>
      <c r="AA237" s="4"/>
      <c r="AB237" s="4"/>
    </row>
    <row r="238" spans="1:206" ht="13" x14ac:dyDescent="0.3">
      <c r="A238" s="4">
        <v>50</v>
      </c>
      <c r="B238" s="4">
        <v>0</v>
      </c>
      <c r="C238" s="4">
        <v>0</v>
      </c>
      <c r="D238" s="4">
        <v>1</v>
      </c>
      <c r="E238" s="4">
        <v>231</v>
      </c>
      <c r="F238" s="4">
        <f>ROUND(Source!BB225,O238)</f>
        <v>0</v>
      </c>
      <c r="G238" s="4" t="s">
        <v>56</v>
      </c>
      <c r="H238" s="4" t="s">
        <v>57</v>
      </c>
      <c r="I238" s="4"/>
      <c r="J238" s="4"/>
      <c r="K238" s="4">
        <v>231</v>
      </c>
      <c r="L238" s="4">
        <v>12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ht="13" x14ac:dyDescent="0.3">
      <c r="A239" s="4">
        <v>50</v>
      </c>
      <c r="B239" s="4">
        <v>0</v>
      </c>
      <c r="C239" s="4">
        <v>0</v>
      </c>
      <c r="D239" s="4">
        <v>1</v>
      </c>
      <c r="E239" s="4">
        <v>204</v>
      </c>
      <c r="F239" s="4">
        <f>ROUND(Source!R225,O239)</f>
        <v>352.02</v>
      </c>
      <c r="G239" s="4" t="s">
        <v>58</v>
      </c>
      <c r="H239" s="4" t="s">
        <v>59</v>
      </c>
      <c r="I239" s="4"/>
      <c r="J239" s="4"/>
      <c r="K239" s="4">
        <v>204</v>
      </c>
      <c r="L239" s="4">
        <v>13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352.02</v>
      </c>
      <c r="X239" s="4">
        <v>1</v>
      </c>
      <c r="Y239" s="4">
        <v>352.02</v>
      </c>
      <c r="Z239" s="4"/>
      <c r="AA239" s="4"/>
      <c r="AB239" s="4"/>
    </row>
    <row r="240" spans="1:206" ht="13" x14ac:dyDescent="0.3">
      <c r="A240" s="4">
        <v>50</v>
      </c>
      <c r="B240" s="4">
        <v>0</v>
      </c>
      <c r="C240" s="4">
        <v>0</v>
      </c>
      <c r="D240" s="4">
        <v>1</v>
      </c>
      <c r="E240" s="4">
        <v>205</v>
      </c>
      <c r="F240" s="4">
        <f>ROUND(Source!S225,O240)</f>
        <v>3042502.88</v>
      </c>
      <c r="G240" s="4" t="s">
        <v>60</v>
      </c>
      <c r="H240" s="4" t="s">
        <v>61</v>
      </c>
      <c r="I240" s="4"/>
      <c r="J240" s="4"/>
      <c r="K240" s="4">
        <v>205</v>
      </c>
      <c r="L240" s="4">
        <v>14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3622706.77</v>
      </c>
      <c r="X240" s="4">
        <v>1</v>
      </c>
      <c r="Y240" s="4">
        <v>3622706.77</v>
      </c>
      <c r="Z240" s="4"/>
      <c r="AA240" s="4"/>
      <c r="AB240" s="4"/>
    </row>
    <row r="241" spans="1:28" ht="13" x14ac:dyDescent="0.3">
      <c r="A241" s="4">
        <v>50</v>
      </c>
      <c r="B241" s="4">
        <v>0</v>
      </c>
      <c r="C241" s="4">
        <v>0</v>
      </c>
      <c r="D241" s="4">
        <v>1</v>
      </c>
      <c r="E241" s="4">
        <v>232</v>
      </c>
      <c r="F241" s="4">
        <f>ROUND(Source!BC225,O241)</f>
        <v>0</v>
      </c>
      <c r="G241" s="4" t="s">
        <v>62</v>
      </c>
      <c r="H241" s="4" t="s">
        <v>63</v>
      </c>
      <c r="I241" s="4"/>
      <c r="J241" s="4"/>
      <c r="K241" s="4">
        <v>232</v>
      </c>
      <c r="L241" s="4">
        <v>15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ht="13" x14ac:dyDescent="0.3">
      <c r="A242" s="4">
        <v>50</v>
      </c>
      <c r="B242" s="4">
        <v>0</v>
      </c>
      <c r="C242" s="4">
        <v>0</v>
      </c>
      <c r="D242" s="4">
        <v>1</v>
      </c>
      <c r="E242" s="4">
        <v>214</v>
      </c>
      <c r="F242" s="4">
        <f>ROUND(Source!AS225,O242)</f>
        <v>0</v>
      </c>
      <c r="G242" s="4" t="s">
        <v>64</v>
      </c>
      <c r="H242" s="4" t="s">
        <v>65</v>
      </c>
      <c r="I242" s="4"/>
      <c r="J242" s="4"/>
      <c r="K242" s="4">
        <v>214</v>
      </c>
      <c r="L242" s="4">
        <v>16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ht="13" x14ac:dyDescent="0.3">
      <c r="A243" s="4">
        <v>50</v>
      </c>
      <c r="B243" s="4">
        <v>0</v>
      </c>
      <c r="C243" s="4">
        <v>0</v>
      </c>
      <c r="D243" s="4">
        <v>1</v>
      </c>
      <c r="E243" s="4">
        <v>215</v>
      </c>
      <c r="F243" s="4">
        <f>ROUND(Source!AT225,O243)</f>
        <v>0</v>
      </c>
      <c r="G243" s="4" t="s">
        <v>66</v>
      </c>
      <c r="H243" s="4" t="s">
        <v>67</v>
      </c>
      <c r="I243" s="4"/>
      <c r="J243" s="4"/>
      <c r="K243" s="4">
        <v>215</v>
      </c>
      <c r="L243" s="4">
        <v>17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ht="13" x14ac:dyDescent="0.3">
      <c r="A244" s="4">
        <v>50</v>
      </c>
      <c r="B244" s="4">
        <v>0</v>
      </c>
      <c r="C244" s="4">
        <v>0</v>
      </c>
      <c r="D244" s="4">
        <v>1</v>
      </c>
      <c r="E244" s="4">
        <v>217</v>
      </c>
      <c r="F244" s="4">
        <f>ROUND(Source!AU225,O244)</f>
        <v>5805774.7699999996</v>
      </c>
      <c r="G244" s="4" t="s">
        <v>68</v>
      </c>
      <c r="H244" s="4" t="s">
        <v>69</v>
      </c>
      <c r="I244" s="4"/>
      <c r="J244" s="4"/>
      <c r="K244" s="4">
        <v>217</v>
      </c>
      <c r="L244" s="4">
        <v>18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6853766.4699999997</v>
      </c>
      <c r="X244" s="4">
        <v>1</v>
      </c>
      <c r="Y244" s="4">
        <v>6853766.4699999997</v>
      </c>
      <c r="Z244" s="4"/>
      <c r="AA244" s="4"/>
      <c r="AB244" s="4"/>
    </row>
    <row r="245" spans="1:28" ht="13" x14ac:dyDescent="0.3">
      <c r="A245" s="4">
        <v>50</v>
      </c>
      <c r="B245" s="4">
        <v>0</v>
      </c>
      <c r="C245" s="4">
        <v>0</v>
      </c>
      <c r="D245" s="4">
        <v>1</v>
      </c>
      <c r="E245" s="4">
        <v>230</v>
      </c>
      <c r="F245" s="4">
        <f>ROUND(Source!BA225,O245)</f>
        <v>0</v>
      </c>
      <c r="G245" s="4" t="s">
        <v>70</v>
      </c>
      <c r="H245" s="4" t="s">
        <v>71</v>
      </c>
      <c r="I245" s="4"/>
      <c r="J245" s="4"/>
      <c r="K245" s="4">
        <v>230</v>
      </c>
      <c r="L245" s="4">
        <v>19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ht="13" x14ac:dyDescent="0.3">
      <c r="A246" s="4">
        <v>50</v>
      </c>
      <c r="B246" s="4">
        <v>0</v>
      </c>
      <c r="C246" s="4">
        <v>0</v>
      </c>
      <c r="D246" s="4">
        <v>1</v>
      </c>
      <c r="E246" s="4">
        <v>206</v>
      </c>
      <c r="F246" s="4">
        <f>ROUND(Source!T225,O246)</f>
        <v>0</v>
      </c>
      <c r="G246" s="4" t="s">
        <v>72</v>
      </c>
      <c r="H246" s="4" t="s">
        <v>73</v>
      </c>
      <c r="I246" s="4"/>
      <c r="J246" s="4"/>
      <c r="K246" s="4">
        <v>206</v>
      </c>
      <c r="L246" s="4">
        <v>20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ht="13" x14ac:dyDescent="0.3">
      <c r="A247" s="4">
        <v>50</v>
      </c>
      <c r="B247" s="4">
        <v>0</v>
      </c>
      <c r="C247" s="4">
        <v>0</v>
      </c>
      <c r="D247" s="4">
        <v>1</v>
      </c>
      <c r="E247" s="4">
        <v>207</v>
      </c>
      <c r="F247" s="4">
        <f>Source!U225</f>
        <v>10874.70063612</v>
      </c>
      <c r="G247" s="4" t="s">
        <v>74</v>
      </c>
      <c r="H247" s="4" t="s">
        <v>75</v>
      </c>
      <c r="I247" s="4"/>
      <c r="J247" s="4"/>
      <c r="K247" s="4">
        <v>207</v>
      </c>
      <c r="L247" s="4">
        <v>21</v>
      </c>
      <c r="M247" s="4">
        <v>3</v>
      </c>
      <c r="N247" s="4" t="s">
        <v>3</v>
      </c>
      <c r="O247" s="4">
        <v>-1</v>
      </c>
      <c r="P247" s="4"/>
      <c r="Q247" s="4"/>
      <c r="R247" s="4"/>
      <c r="S247" s="4"/>
      <c r="T247" s="4"/>
      <c r="U247" s="4"/>
      <c r="V247" s="4"/>
      <c r="W247" s="4">
        <v>12948.49682292</v>
      </c>
      <c r="X247" s="4">
        <v>1</v>
      </c>
      <c r="Y247" s="4">
        <v>12948.49682292</v>
      </c>
      <c r="Z247" s="4"/>
      <c r="AA247" s="4"/>
      <c r="AB247" s="4"/>
    </row>
    <row r="248" spans="1:28" ht="13" x14ac:dyDescent="0.3">
      <c r="A248" s="4">
        <v>50</v>
      </c>
      <c r="B248" s="4">
        <v>0</v>
      </c>
      <c r="C248" s="4">
        <v>0</v>
      </c>
      <c r="D248" s="4">
        <v>1</v>
      </c>
      <c r="E248" s="4">
        <v>208</v>
      </c>
      <c r="F248" s="4">
        <f>Source!V225</f>
        <v>0</v>
      </c>
      <c r="G248" s="4" t="s">
        <v>76</v>
      </c>
      <c r="H248" s="4" t="s">
        <v>77</v>
      </c>
      <c r="I248" s="4"/>
      <c r="J248" s="4"/>
      <c r="K248" s="4">
        <v>208</v>
      </c>
      <c r="L248" s="4">
        <v>22</v>
      </c>
      <c r="M248" s="4">
        <v>3</v>
      </c>
      <c r="N248" s="4" t="s">
        <v>3</v>
      </c>
      <c r="O248" s="4">
        <v>-1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ht="13" x14ac:dyDescent="0.3">
      <c r="A249" s="4">
        <v>50</v>
      </c>
      <c r="B249" s="4">
        <v>0</v>
      </c>
      <c r="C249" s="4">
        <v>0</v>
      </c>
      <c r="D249" s="4">
        <v>1</v>
      </c>
      <c r="E249" s="4">
        <v>209</v>
      </c>
      <c r="F249" s="4">
        <f>ROUND(Source!W225,O249)</f>
        <v>0</v>
      </c>
      <c r="G249" s="4" t="s">
        <v>78</v>
      </c>
      <c r="H249" s="4" t="s">
        <v>79</v>
      </c>
      <c r="I249" s="4"/>
      <c r="J249" s="4"/>
      <c r="K249" s="4">
        <v>209</v>
      </c>
      <c r="L249" s="4">
        <v>23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ht="13" x14ac:dyDescent="0.3">
      <c r="A250" s="4">
        <v>50</v>
      </c>
      <c r="B250" s="4">
        <v>0</v>
      </c>
      <c r="C250" s="4">
        <v>0</v>
      </c>
      <c r="D250" s="4">
        <v>1</v>
      </c>
      <c r="E250" s="4">
        <v>233</v>
      </c>
      <c r="F250" s="4">
        <f>ROUND(Source!BD225,O250)</f>
        <v>0</v>
      </c>
      <c r="G250" s="4" t="s">
        <v>80</v>
      </c>
      <c r="H250" s="4" t="s">
        <v>81</v>
      </c>
      <c r="I250" s="4"/>
      <c r="J250" s="4"/>
      <c r="K250" s="4">
        <v>233</v>
      </c>
      <c r="L250" s="4">
        <v>24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ht="13" x14ac:dyDescent="0.3">
      <c r="A251" s="4">
        <v>50</v>
      </c>
      <c r="B251" s="4">
        <v>0</v>
      </c>
      <c r="C251" s="4">
        <v>0</v>
      </c>
      <c r="D251" s="4">
        <v>1</v>
      </c>
      <c r="E251" s="4">
        <v>210</v>
      </c>
      <c r="F251" s="4">
        <f>ROUND(Source!X225,O251)</f>
        <v>2129752.02</v>
      </c>
      <c r="G251" s="4" t="s">
        <v>82</v>
      </c>
      <c r="H251" s="4" t="s">
        <v>83</v>
      </c>
      <c r="I251" s="4"/>
      <c r="J251" s="4"/>
      <c r="K251" s="4">
        <v>210</v>
      </c>
      <c r="L251" s="4">
        <v>25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2535894.75</v>
      </c>
      <c r="X251" s="4">
        <v>1</v>
      </c>
      <c r="Y251" s="4">
        <v>2535894.75</v>
      </c>
      <c r="Z251" s="4"/>
      <c r="AA251" s="4"/>
      <c r="AB251" s="4"/>
    </row>
    <row r="252" spans="1:28" ht="13" x14ac:dyDescent="0.3">
      <c r="A252" s="4">
        <v>50</v>
      </c>
      <c r="B252" s="4">
        <v>0</v>
      </c>
      <c r="C252" s="4">
        <v>0</v>
      </c>
      <c r="D252" s="4">
        <v>1</v>
      </c>
      <c r="E252" s="4">
        <v>211</v>
      </c>
      <c r="F252" s="4">
        <f>ROUND(Source!Y225,O252)</f>
        <v>304250.3</v>
      </c>
      <c r="G252" s="4" t="s">
        <v>84</v>
      </c>
      <c r="H252" s="4" t="s">
        <v>85</v>
      </c>
      <c r="I252" s="4"/>
      <c r="J252" s="4"/>
      <c r="K252" s="4">
        <v>211</v>
      </c>
      <c r="L252" s="4">
        <v>26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362270.69</v>
      </c>
      <c r="X252" s="4">
        <v>1</v>
      </c>
      <c r="Y252" s="4">
        <v>362270.69</v>
      </c>
      <c r="Z252" s="4"/>
      <c r="AA252" s="4"/>
      <c r="AB252" s="4"/>
    </row>
    <row r="253" spans="1:28" ht="13" x14ac:dyDescent="0.3">
      <c r="A253" s="4">
        <v>50</v>
      </c>
      <c r="B253" s="4">
        <v>0</v>
      </c>
      <c r="C253" s="4">
        <v>0</v>
      </c>
      <c r="D253" s="4">
        <v>1</v>
      </c>
      <c r="E253" s="4">
        <v>224</v>
      </c>
      <c r="F253" s="4">
        <f>ROUND(Source!AR225,O253)</f>
        <v>5805774.7699999996</v>
      </c>
      <c r="G253" s="4" t="s">
        <v>86</v>
      </c>
      <c r="H253" s="4" t="s">
        <v>87</v>
      </c>
      <c r="I253" s="4"/>
      <c r="J253" s="4"/>
      <c r="K253" s="4">
        <v>224</v>
      </c>
      <c r="L253" s="4">
        <v>27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6853766.4699999997</v>
      </c>
      <c r="X253" s="4">
        <v>1</v>
      </c>
      <c r="Y253" s="4">
        <v>6853766.4699999997</v>
      </c>
      <c r="Z253" s="4"/>
      <c r="AA253" s="4"/>
      <c r="AB253" s="4"/>
    </row>
    <row r="254" spans="1:28" ht="13" x14ac:dyDescent="0.3">
      <c r="A254" s="4">
        <v>50</v>
      </c>
      <c r="B254" s="4">
        <v>1</v>
      </c>
      <c r="C254" s="4">
        <v>0</v>
      </c>
      <c r="D254" s="4">
        <v>2</v>
      </c>
      <c r="E254" s="4">
        <v>0</v>
      </c>
      <c r="F254" s="4">
        <f>ROUND(F253,O254)</f>
        <v>5805774.7699999996</v>
      </c>
      <c r="G254" s="4" t="s">
        <v>141</v>
      </c>
      <c r="H254" s="4" t="s">
        <v>142</v>
      </c>
      <c r="I254" s="4"/>
      <c r="J254" s="4"/>
      <c r="K254" s="4">
        <v>212</v>
      </c>
      <c r="L254" s="4">
        <v>28</v>
      </c>
      <c r="M254" s="4">
        <v>0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6853766.4699999997</v>
      </c>
      <c r="X254" s="4">
        <v>1</v>
      </c>
      <c r="Y254" s="4">
        <v>6853766.4699999997</v>
      </c>
      <c r="Z254" s="4"/>
      <c r="AA254" s="4"/>
      <c r="AB254" s="4"/>
    </row>
    <row r="255" spans="1:28" ht="13" x14ac:dyDescent="0.3">
      <c r="A255" s="4">
        <v>50</v>
      </c>
      <c r="B255" s="4">
        <v>1</v>
      </c>
      <c r="C255" s="4">
        <v>0</v>
      </c>
      <c r="D255" s="4">
        <v>2</v>
      </c>
      <c r="E255" s="4">
        <v>0</v>
      </c>
      <c r="F255" s="4">
        <f>ROUND(F254*0.07,O255)</f>
        <v>406404.23</v>
      </c>
      <c r="G255" s="4" t="s">
        <v>143</v>
      </c>
      <c r="H255" s="4" t="s">
        <v>144</v>
      </c>
      <c r="I255" s="4"/>
      <c r="J255" s="4"/>
      <c r="K255" s="4">
        <v>212</v>
      </c>
      <c r="L255" s="4">
        <v>29</v>
      </c>
      <c r="M255" s="4">
        <v>0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479763.65</v>
      </c>
      <c r="X255" s="4">
        <v>1</v>
      </c>
      <c r="Y255" s="4">
        <v>479763.65</v>
      </c>
      <c r="Z255" s="4"/>
      <c r="AA255" s="4"/>
      <c r="AB255" s="4"/>
    </row>
    <row r="256" spans="1:28" ht="13" x14ac:dyDescent="0.3">
      <c r="A256" s="4">
        <v>50</v>
      </c>
      <c r="B256" s="4">
        <v>1</v>
      </c>
      <c r="C256" s="4">
        <v>0</v>
      </c>
      <c r="D256" s="4">
        <v>2</v>
      </c>
      <c r="E256" s="4">
        <v>213</v>
      </c>
      <c r="F256" s="4">
        <f>ROUND(F254+F255,O256)</f>
        <v>6212179</v>
      </c>
      <c r="G256" s="4" t="s">
        <v>145</v>
      </c>
      <c r="H256" s="4" t="s">
        <v>86</v>
      </c>
      <c r="I256" s="4"/>
      <c r="J256" s="4"/>
      <c r="K256" s="4">
        <v>212</v>
      </c>
      <c r="L256" s="4">
        <v>30</v>
      </c>
      <c r="M256" s="4">
        <v>0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7333530.1200000001</v>
      </c>
      <c r="X256" s="4">
        <v>1</v>
      </c>
      <c r="Y256" s="4">
        <v>7333530.1200000001</v>
      </c>
      <c r="Z256" s="4"/>
      <c r="AA256" s="4"/>
      <c r="AB256" s="4"/>
    </row>
    <row r="258" spans="1:245" ht="13" x14ac:dyDescent="0.3">
      <c r="A258" s="1">
        <v>4</v>
      </c>
      <c r="B258" s="1">
        <v>1</v>
      </c>
      <c r="C258" s="1"/>
      <c r="D258" s="1">
        <f>ROW(A499)</f>
        <v>499</v>
      </c>
      <c r="E258" s="1"/>
      <c r="F258" s="1" t="s">
        <v>3</v>
      </c>
      <c r="G258" s="1" t="s">
        <v>146</v>
      </c>
      <c r="H258" s="1" t="s">
        <v>3</v>
      </c>
      <c r="I258" s="1">
        <v>0</v>
      </c>
      <c r="J258" s="1"/>
      <c r="K258" s="1">
        <v>-1</v>
      </c>
      <c r="L258" s="1"/>
      <c r="M258" s="1" t="s">
        <v>3</v>
      </c>
      <c r="N258" s="1"/>
      <c r="O258" s="1"/>
      <c r="P258" s="1"/>
      <c r="Q258" s="1"/>
      <c r="R258" s="1"/>
      <c r="S258" s="1">
        <v>0</v>
      </c>
      <c r="T258" s="1"/>
      <c r="U258" s="1" t="s">
        <v>3</v>
      </c>
      <c r="V258" s="1">
        <v>0</v>
      </c>
      <c r="W258" s="1"/>
      <c r="X258" s="1"/>
      <c r="Y258" s="1"/>
      <c r="Z258" s="1"/>
      <c r="AA258" s="1"/>
      <c r="AB258" s="1" t="s">
        <v>3</v>
      </c>
      <c r="AC258" s="1" t="s">
        <v>3</v>
      </c>
      <c r="AD258" s="1" t="s">
        <v>3</v>
      </c>
      <c r="AE258" s="1" t="s">
        <v>3</v>
      </c>
      <c r="AF258" s="1" t="s">
        <v>3</v>
      </c>
      <c r="AG258" s="1" t="s">
        <v>3</v>
      </c>
      <c r="AH258" s="1"/>
      <c r="AI258" s="1"/>
      <c r="AJ258" s="1"/>
      <c r="AK258" s="1"/>
      <c r="AL258" s="1"/>
      <c r="AM258" s="1"/>
      <c r="AN258" s="1"/>
      <c r="AO258" s="1"/>
      <c r="AP258" s="1" t="s">
        <v>3</v>
      </c>
      <c r="AQ258" s="1" t="s">
        <v>3</v>
      </c>
      <c r="AR258" s="1" t="s">
        <v>3</v>
      </c>
      <c r="AS258" s="1"/>
      <c r="AT258" s="1"/>
      <c r="AU258" s="1"/>
      <c r="AV258" s="1"/>
      <c r="AW258" s="1"/>
      <c r="AX258" s="1"/>
      <c r="AY258" s="1"/>
      <c r="AZ258" s="1" t="s">
        <v>3</v>
      </c>
      <c r="BA258" s="1"/>
      <c r="BB258" s="1" t="s">
        <v>3</v>
      </c>
      <c r="BC258" s="1" t="s">
        <v>3</v>
      </c>
      <c r="BD258" s="1" t="s">
        <v>3</v>
      </c>
      <c r="BE258" s="1" t="s">
        <v>3</v>
      </c>
      <c r="BF258" s="1" t="s">
        <v>3</v>
      </c>
      <c r="BG258" s="1" t="s">
        <v>3</v>
      </c>
      <c r="BH258" s="1" t="s">
        <v>3</v>
      </c>
      <c r="BI258" s="1" t="s">
        <v>3</v>
      </c>
      <c r="BJ258" s="1" t="s">
        <v>3</v>
      </c>
      <c r="BK258" s="1" t="s">
        <v>3</v>
      </c>
      <c r="BL258" s="1" t="s">
        <v>3</v>
      </c>
      <c r="BM258" s="1" t="s">
        <v>3</v>
      </c>
      <c r="BN258" s="1" t="s">
        <v>3</v>
      </c>
      <c r="BO258" s="1" t="s">
        <v>3</v>
      </c>
      <c r="BP258" s="1" t="s">
        <v>3</v>
      </c>
      <c r="BQ258" s="1"/>
      <c r="BR258" s="1"/>
      <c r="BS258" s="1"/>
      <c r="BT258" s="1"/>
      <c r="BU258" s="1"/>
      <c r="BV258" s="1"/>
      <c r="BW258" s="1"/>
      <c r="BX258" s="1">
        <v>0</v>
      </c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>
        <v>0</v>
      </c>
    </row>
    <row r="260" spans="1:245" ht="13" x14ac:dyDescent="0.3">
      <c r="A260" s="2">
        <v>52</v>
      </c>
      <c r="B260" s="2">
        <f t="shared" ref="B260:G260" si="132">B499</f>
        <v>1</v>
      </c>
      <c r="C260" s="2">
        <f t="shared" si="132"/>
        <v>4</v>
      </c>
      <c r="D260" s="2">
        <f t="shared" si="132"/>
        <v>258</v>
      </c>
      <c r="E260" s="2">
        <f t="shared" si="132"/>
        <v>0</v>
      </c>
      <c r="F260" s="2" t="str">
        <f t="shared" si="132"/>
        <v/>
      </c>
      <c r="G260" s="2" t="str">
        <f t="shared" si="132"/>
        <v>Основная уборка</v>
      </c>
      <c r="H260" s="2"/>
      <c r="I260" s="2"/>
      <c r="J260" s="2"/>
      <c r="K260" s="2"/>
      <c r="L260" s="2"/>
      <c r="M260" s="2"/>
      <c r="N260" s="2"/>
      <c r="O260" s="2">
        <f t="shared" ref="O260:AT260" si="133">O499</f>
        <v>3908817.37</v>
      </c>
      <c r="P260" s="2">
        <f t="shared" si="133"/>
        <v>1148807.55</v>
      </c>
      <c r="Q260" s="2">
        <f t="shared" si="133"/>
        <v>33139.49</v>
      </c>
      <c r="R260" s="2">
        <f t="shared" si="133"/>
        <v>529.63</v>
      </c>
      <c r="S260" s="2">
        <f t="shared" si="133"/>
        <v>2726870.33</v>
      </c>
      <c r="T260" s="2">
        <f t="shared" si="133"/>
        <v>0</v>
      </c>
      <c r="U260" s="2">
        <f t="shared" si="133"/>
        <v>9746.5837640000009</v>
      </c>
      <c r="V260" s="2">
        <f t="shared" si="133"/>
        <v>0</v>
      </c>
      <c r="W260" s="2">
        <f t="shared" si="133"/>
        <v>0</v>
      </c>
      <c r="X260" s="2">
        <f t="shared" si="133"/>
        <v>1908809.22</v>
      </c>
      <c r="Y260" s="2">
        <f t="shared" si="133"/>
        <v>272687.03999999998</v>
      </c>
      <c r="Z260" s="2">
        <f t="shared" si="133"/>
        <v>0</v>
      </c>
      <c r="AA260" s="2">
        <f t="shared" si="133"/>
        <v>0</v>
      </c>
      <c r="AB260" s="2">
        <f t="shared" si="133"/>
        <v>0</v>
      </c>
      <c r="AC260" s="2">
        <f t="shared" si="133"/>
        <v>0</v>
      </c>
      <c r="AD260" s="2">
        <f t="shared" si="133"/>
        <v>0</v>
      </c>
      <c r="AE260" s="2">
        <f t="shared" si="133"/>
        <v>0</v>
      </c>
      <c r="AF260" s="2">
        <f t="shared" si="133"/>
        <v>0</v>
      </c>
      <c r="AG260" s="2">
        <f t="shared" si="133"/>
        <v>0</v>
      </c>
      <c r="AH260" s="2">
        <f t="shared" si="133"/>
        <v>0</v>
      </c>
      <c r="AI260" s="2">
        <f t="shared" si="133"/>
        <v>0</v>
      </c>
      <c r="AJ260" s="2">
        <f t="shared" si="133"/>
        <v>0</v>
      </c>
      <c r="AK260" s="2">
        <f t="shared" si="133"/>
        <v>0</v>
      </c>
      <c r="AL260" s="2">
        <f t="shared" si="133"/>
        <v>0</v>
      </c>
      <c r="AM260" s="2">
        <f t="shared" si="133"/>
        <v>0</v>
      </c>
      <c r="AN260" s="2">
        <f t="shared" si="133"/>
        <v>0</v>
      </c>
      <c r="AO260" s="2">
        <f t="shared" si="133"/>
        <v>0</v>
      </c>
      <c r="AP260" s="2">
        <f t="shared" si="133"/>
        <v>0</v>
      </c>
      <c r="AQ260" s="2">
        <f t="shared" si="133"/>
        <v>0</v>
      </c>
      <c r="AR260" s="2">
        <f t="shared" si="133"/>
        <v>6090885.6299999999</v>
      </c>
      <c r="AS260" s="2">
        <f t="shared" si="133"/>
        <v>681488.21</v>
      </c>
      <c r="AT260" s="2">
        <f t="shared" si="133"/>
        <v>0</v>
      </c>
      <c r="AU260" s="2">
        <f t="shared" ref="AU260:BZ260" si="134">AU499</f>
        <v>5409397.4199999999</v>
      </c>
      <c r="AV260" s="2">
        <f t="shared" si="134"/>
        <v>1148807.55</v>
      </c>
      <c r="AW260" s="2">
        <f t="shared" si="134"/>
        <v>1148807.55</v>
      </c>
      <c r="AX260" s="2">
        <f t="shared" si="134"/>
        <v>0</v>
      </c>
      <c r="AY260" s="2">
        <f t="shared" si="134"/>
        <v>1148807.55</v>
      </c>
      <c r="AZ260" s="2">
        <f t="shared" si="134"/>
        <v>0</v>
      </c>
      <c r="BA260" s="2">
        <f t="shared" si="134"/>
        <v>0</v>
      </c>
      <c r="BB260" s="2">
        <f t="shared" si="134"/>
        <v>0</v>
      </c>
      <c r="BC260" s="2">
        <f t="shared" si="134"/>
        <v>0</v>
      </c>
      <c r="BD260" s="2">
        <f t="shared" si="134"/>
        <v>0</v>
      </c>
      <c r="BE260" s="2">
        <f t="shared" si="134"/>
        <v>0</v>
      </c>
      <c r="BF260" s="2">
        <f t="shared" si="134"/>
        <v>0</v>
      </c>
      <c r="BG260" s="2">
        <f t="shared" si="134"/>
        <v>0</v>
      </c>
      <c r="BH260" s="2">
        <f t="shared" si="134"/>
        <v>0</v>
      </c>
      <c r="BI260" s="2">
        <f t="shared" si="134"/>
        <v>0</v>
      </c>
      <c r="BJ260" s="2">
        <f t="shared" si="134"/>
        <v>0</v>
      </c>
      <c r="BK260" s="2">
        <f t="shared" si="134"/>
        <v>0</v>
      </c>
      <c r="BL260" s="2">
        <f t="shared" si="134"/>
        <v>0</v>
      </c>
      <c r="BM260" s="2">
        <f t="shared" si="134"/>
        <v>0</v>
      </c>
      <c r="BN260" s="2">
        <f t="shared" si="134"/>
        <v>0</v>
      </c>
      <c r="BO260" s="2">
        <f t="shared" si="134"/>
        <v>0</v>
      </c>
      <c r="BP260" s="2">
        <f t="shared" si="134"/>
        <v>0</v>
      </c>
      <c r="BQ260" s="2">
        <f t="shared" si="134"/>
        <v>0</v>
      </c>
      <c r="BR260" s="2">
        <f t="shared" si="134"/>
        <v>0</v>
      </c>
      <c r="BS260" s="2">
        <f t="shared" si="134"/>
        <v>0</v>
      </c>
      <c r="BT260" s="2">
        <f t="shared" si="134"/>
        <v>0</v>
      </c>
      <c r="BU260" s="2">
        <f t="shared" si="134"/>
        <v>0</v>
      </c>
      <c r="BV260" s="2">
        <f t="shared" si="134"/>
        <v>0</v>
      </c>
      <c r="BW260" s="2">
        <f t="shared" si="134"/>
        <v>0</v>
      </c>
      <c r="BX260" s="2">
        <f t="shared" si="134"/>
        <v>0</v>
      </c>
      <c r="BY260" s="2">
        <f t="shared" si="134"/>
        <v>0</v>
      </c>
      <c r="BZ260" s="2">
        <f t="shared" si="134"/>
        <v>0</v>
      </c>
      <c r="CA260" s="2">
        <f t="shared" ref="CA260:DF260" si="135">CA499</f>
        <v>0</v>
      </c>
      <c r="CB260" s="2">
        <f t="shared" si="135"/>
        <v>0</v>
      </c>
      <c r="CC260" s="2">
        <f t="shared" si="135"/>
        <v>0</v>
      </c>
      <c r="CD260" s="2">
        <f t="shared" si="135"/>
        <v>0</v>
      </c>
      <c r="CE260" s="2">
        <f t="shared" si="135"/>
        <v>0</v>
      </c>
      <c r="CF260" s="2">
        <f t="shared" si="135"/>
        <v>0</v>
      </c>
      <c r="CG260" s="2">
        <f t="shared" si="135"/>
        <v>0</v>
      </c>
      <c r="CH260" s="2">
        <f t="shared" si="135"/>
        <v>0</v>
      </c>
      <c r="CI260" s="2">
        <f t="shared" si="135"/>
        <v>0</v>
      </c>
      <c r="CJ260" s="2">
        <f t="shared" si="135"/>
        <v>0</v>
      </c>
      <c r="CK260" s="2">
        <f t="shared" si="135"/>
        <v>0</v>
      </c>
      <c r="CL260" s="2">
        <f t="shared" si="135"/>
        <v>0</v>
      </c>
      <c r="CM260" s="2">
        <f t="shared" si="135"/>
        <v>0</v>
      </c>
      <c r="CN260" s="2">
        <f t="shared" si="135"/>
        <v>0</v>
      </c>
      <c r="CO260" s="2">
        <f t="shared" si="135"/>
        <v>0</v>
      </c>
      <c r="CP260" s="2">
        <f t="shared" si="135"/>
        <v>0</v>
      </c>
      <c r="CQ260" s="2">
        <f t="shared" si="135"/>
        <v>0</v>
      </c>
      <c r="CR260" s="2">
        <f t="shared" si="135"/>
        <v>0</v>
      </c>
      <c r="CS260" s="2">
        <f t="shared" si="135"/>
        <v>0</v>
      </c>
      <c r="CT260" s="2">
        <f t="shared" si="135"/>
        <v>0</v>
      </c>
      <c r="CU260" s="2">
        <f t="shared" si="135"/>
        <v>0</v>
      </c>
      <c r="CV260" s="2">
        <f t="shared" si="135"/>
        <v>0</v>
      </c>
      <c r="CW260" s="2">
        <f t="shared" si="135"/>
        <v>0</v>
      </c>
      <c r="CX260" s="2">
        <f t="shared" si="135"/>
        <v>0</v>
      </c>
      <c r="CY260" s="2">
        <f t="shared" si="135"/>
        <v>0</v>
      </c>
      <c r="CZ260" s="2">
        <f t="shared" si="135"/>
        <v>0</v>
      </c>
      <c r="DA260" s="2">
        <f t="shared" si="135"/>
        <v>0</v>
      </c>
      <c r="DB260" s="2">
        <f t="shared" si="135"/>
        <v>0</v>
      </c>
      <c r="DC260" s="2">
        <f t="shared" si="135"/>
        <v>0</v>
      </c>
      <c r="DD260" s="2">
        <f t="shared" si="135"/>
        <v>0</v>
      </c>
      <c r="DE260" s="2">
        <f t="shared" si="135"/>
        <v>0</v>
      </c>
      <c r="DF260" s="2">
        <f t="shared" si="135"/>
        <v>0</v>
      </c>
      <c r="DG260" s="3">
        <f t="shared" ref="DG260:EL260" si="136">DG499</f>
        <v>0</v>
      </c>
      <c r="DH260" s="3">
        <f t="shared" si="136"/>
        <v>0</v>
      </c>
      <c r="DI260" s="3">
        <f t="shared" si="136"/>
        <v>0</v>
      </c>
      <c r="DJ260" s="3">
        <f t="shared" si="136"/>
        <v>0</v>
      </c>
      <c r="DK260" s="3">
        <f t="shared" si="136"/>
        <v>0</v>
      </c>
      <c r="DL260" s="3">
        <f t="shared" si="136"/>
        <v>0</v>
      </c>
      <c r="DM260" s="3">
        <f t="shared" si="136"/>
        <v>0</v>
      </c>
      <c r="DN260" s="3">
        <f t="shared" si="136"/>
        <v>0</v>
      </c>
      <c r="DO260" s="3">
        <f t="shared" si="136"/>
        <v>0</v>
      </c>
      <c r="DP260" s="3">
        <f t="shared" si="136"/>
        <v>0</v>
      </c>
      <c r="DQ260" s="3">
        <f t="shared" si="136"/>
        <v>0</v>
      </c>
      <c r="DR260" s="3">
        <f t="shared" si="136"/>
        <v>0</v>
      </c>
      <c r="DS260" s="3">
        <f t="shared" si="136"/>
        <v>0</v>
      </c>
      <c r="DT260" s="3">
        <f t="shared" si="136"/>
        <v>0</v>
      </c>
      <c r="DU260" s="3">
        <f t="shared" si="136"/>
        <v>0</v>
      </c>
      <c r="DV260" s="3">
        <f t="shared" si="136"/>
        <v>0</v>
      </c>
      <c r="DW260" s="3">
        <f t="shared" si="136"/>
        <v>0</v>
      </c>
      <c r="DX260" s="3">
        <f t="shared" si="136"/>
        <v>0</v>
      </c>
      <c r="DY260" s="3">
        <f t="shared" si="136"/>
        <v>0</v>
      </c>
      <c r="DZ260" s="3">
        <f t="shared" si="136"/>
        <v>0</v>
      </c>
      <c r="EA260" s="3">
        <f t="shared" si="136"/>
        <v>0</v>
      </c>
      <c r="EB260" s="3">
        <f t="shared" si="136"/>
        <v>0</v>
      </c>
      <c r="EC260" s="3">
        <f t="shared" si="136"/>
        <v>0</v>
      </c>
      <c r="ED260" s="3">
        <f t="shared" si="136"/>
        <v>0</v>
      </c>
      <c r="EE260" s="3">
        <f t="shared" si="136"/>
        <v>0</v>
      </c>
      <c r="EF260" s="3">
        <f t="shared" si="136"/>
        <v>0</v>
      </c>
      <c r="EG260" s="3">
        <f t="shared" si="136"/>
        <v>0</v>
      </c>
      <c r="EH260" s="3">
        <f t="shared" si="136"/>
        <v>0</v>
      </c>
      <c r="EI260" s="3">
        <f t="shared" si="136"/>
        <v>0</v>
      </c>
      <c r="EJ260" s="3">
        <f t="shared" si="136"/>
        <v>0</v>
      </c>
      <c r="EK260" s="3">
        <f t="shared" si="136"/>
        <v>0</v>
      </c>
      <c r="EL260" s="3">
        <f t="shared" si="136"/>
        <v>0</v>
      </c>
      <c r="EM260" s="3">
        <f t="shared" ref="EM260:FR260" si="137">EM499</f>
        <v>0</v>
      </c>
      <c r="EN260" s="3">
        <f t="shared" si="137"/>
        <v>0</v>
      </c>
      <c r="EO260" s="3">
        <f t="shared" si="137"/>
        <v>0</v>
      </c>
      <c r="EP260" s="3">
        <f t="shared" si="137"/>
        <v>0</v>
      </c>
      <c r="EQ260" s="3">
        <f t="shared" si="137"/>
        <v>0</v>
      </c>
      <c r="ER260" s="3">
        <f t="shared" si="137"/>
        <v>0</v>
      </c>
      <c r="ES260" s="3">
        <f t="shared" si="137"/>
        <v>0</v>
      </c>
      <c r="ET260" s="3">
        <f t="shared" si="137"/>
        <v>0</v>
      </c>
      <c r="EU260" s="3">
        <f t="shared" si="137"/>
        <v>0</v>
      </c>
      <c r="EV260" s="3">
        <f t="shared" si="137"/>
        <v>0</v>
      </c>
      <c r="EW260" s="3">
        <f t="shared" si="137"/>
        <v>0</v>
      </c>
      <c r="EX260" s="3">
        <f t="shared" si="137"/>
        <v>0</v>
      </c>
      <c r="EY260" s="3">
        <f t="shared" si="137"/>
        <v>0</v>
      </c>
      <c r="EZ260" s="3">
        <f t="shared" si="137"/>
        <v>0</v>
      </c>
      <c r="FA260" s="3">
        <f t="shared" si="137"/>
        <v>0</v>
      </c>
      <c r="FB260" s="3">
        <f t="shared" si="137"/>
        <v>0</v>
      </c>
      <c r="FC260" s="3">
        <f t="shared" si="137"/>
        <v>0</v>
      </c>
      <c r="FD260" s="3">
        <f t="shared" si="137"/>
        <v>0</v>
      </c>
      <c r="FE260" s="3">
        <f t="shared" si="137"/>
        <v>0</v>
      </c>
      <c r="FF260" s="3">
        <f t="shared" si="137"/>
        <v>0</v>
      </c>
      <c r="FG260" s="3">
        <f t="shared" si="137"/>
        <v>0</v>
      </c>
      <c r="FH260" s="3">
        <f t="shared" si="137"/>
        <v>0</v>
      </c>
      <c r="FI260" s="3">
        <f t="shared" si="137"/>
        <v>0</v>
      </c>
      <c r="FJ260" s="3">
        <f t="shared" si="137"/>
        <v>0</v>
      </c>
      <c r="FK260" s="3">
        <f t="shared" si="137"/>
        <v>0</v>
      </c>
      <c r="FL260" s="3">
        <f t="shared" si="137"/>
        <v>0</v>
      </c>
      <c r="FM260" s="3">
        <f t="shared" si="137"/>
        <v>0</v>
      </c>
      <c r="FN260" s="3">
        <f t="shared" si="137"/>
        <v>0</v>
      </c>
      <c r="FO260" s="3">
        <f t="shared" si="137"/>
        <v>0</v>
      </c>
      <c r="FP260" s="3">
        <f t="shared" si="137"/>
        <v>0</v>
      </c>
      <c r="FQ260" s="3">
        <f t="shared" si="137"/>
        <v>0</v>
      </c>
      <c r="FR260" s="3">
        <f t="shared" si="137"/>
        <v>0</v>
      </c>
      <c r="FS260" s="3">
        <f t="shared" ref="FS260:GX260" si="138">FS499</f>
        <v>0</v>
      </c>
      <c r="FT260" s="3">
        <f t="shared" si="138"/>
        <v>0</v>
      </c>
      <c r="FU260" s="3">
        <f t="shared" si="138"/>
        <v>0</v>
      </c>
      <c r="FV260" s="3">
        <f t="shared" si="138"/>
        <v>0</v>
      </c>
      <c r="FW260" s="3">
        <f t="shared" si="138"/>
        <v>0</v>
      </c>
      <c r="FX260" s="3">
        <f t="shared" si="138"/>
        <v>0</v>
      </c>
      <c r="FY260" s="3">
        <f t="shared" si="138"/>
        <v>0</v>
      </c>
      <c r="FZ260" s="3">
        <f t="shared" si="138"/>
        <v>0</v>
      </c>
      <c r="GA260" s="3">
        <f t="shared" si="138"/>
        <v>0</v>
      </c>
      <c r="GB260" s="3">
        <f t="shared" si="138"/>
        <v>0</v>
      </c>
      <c r="GC260" s="3">
        <f t="shared" si="138"/>
        <v>0</v>
      </c>
      <c r="GD260" s="3">
        <f t="shared" si="138"/>
        <v>0</v>
      </c>
      <c r="GE260" s="3">
        <f t="shared" si="138"/>
        <v>0</v>
      </c>
      <c r="GF260" s="3">
        <f t="shared" si="138"/>
        <v>0</v>
      </c>
      <c r="GG260" s="3">
        <f t="shared" si="138"/>
        <v>0</v>
      </c>
      <c r="GH260" s="3">
        <f t="shared" si="138"/>
        <v>0</v>
      </c>
      <c r="GI260" s="3">
        <f t="shared" si="138"/>
        <v>0</v>
      </c>
      <c r="GJ260" s="3">
        <f t="shared" si="138"/>
        <v>0</v>
      </c>
      <c r="GK260" s="3">
        <f t="shared" si="138"/>
        <v>0</v>
      </c>
      <c r="GL260" s="3">
        <f t="shared" si="138"/>
        <v>0</v>
      </c>
      <c r="GM260" s="3">
        <f t="shared" si="138"/>
        <v>0</v>
      </c>
      <c r="GN260" s="3">
        <f t="shared" si="138"/>
        <v>0</v>
      </c>
      <c r="GO260" s="3">
        <f t="shared" si="138"/>
        <v>0</v>
      </c>
      <c r="GP260" s="3">
        <f t="shared" si="138"/>
        <v>0</v>
      </c>
      <c r="GQ260" s="3">
        <f t="shared" si="138"/>
        <v>0</v>
      </c>
      <c r="GR260" s="3">
        <f t="shared" si="138"/>
        <v>0</v>
      </c>
      <c r="GS260" s="3">
        <f t="shared" si="138"/>
        <v>0</v>
      </c>
      <c r="GT260" s="3">
        <f t="shared" si="138"/>
        <v>0</v>
      </c>
      <c r="GU260" s="3">
        <f t="shared" si="138"/>
        <v>0</v>
      </c>
      <c r="GV260" s="3">
        <f t="shared" si="138"/>
        <v>0</v>
      </c>
      <c r="GW260" s="3">
        <f t="shared" si="138"/>
        <v>0</v>
      </c>
      <c r="GX260" s="3">
        <f t="shared" si="138"/>
        <v>0</v>
      </c>
    </row>
    <row r="262" spans="1:245" ht="13" x14ac:dyDescent="0.3">
      <c r="A262" s="1">
        <v>5</v>
      </c>
      <c r="B262" s="1">
        <v>1</v>
      </c>
      <c r="C262" s="1"/>
      <c r="D262" s="1">
        <f>ROW(A269)</f>
        <v>269</v>
      </c>
      <c r="E262" s="1"/>
      <c r="F262" s="1" t="s">
        <v>3</v>
      </c>
      <c r="G262" s="1" t="s">
        <v>14</v>
      </c>
      <c r="H262" s="1" t="s">
        <v>3</v>
      </c>
      <c r="I262" s="1">
        <v>0</v>
      </c>
      <c r="J262" s="1"/>
      <c r="K262" s="1">
        <v>-1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/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45" ht="13" x14ac:dyDescent="0.3">
      <c r="A264" s="2">
        <v>52</v>
      </c>
      <c r="B264" s="2">
        <f t="shared" ref="B264:G264" si="139">B269</f>
        <v>1</v>
      </c>
      <c r="C264" s="2">
        <f t="shared" si="139"/>
        <v>5</v>
      </c>
      <c r="D264" s="2">
        <f t="shared" si="139"/>
        <v>262</v>
      </c>
      <c r="E264" s="2">
        <f t="shared" si="139"/>
        <v>0</v>
      </c>
      <c r="F264" s="2" t="str">
        <f t="shared" si="139"/>
        <v/>
      </c>
      <c r="G264" s="2" t="str">
        <f t="shared" si="139"/>
        <v>Стены, потолки</v>
      </c>
      <c r="H264" s="2"/>
      <c r="I264" s="2"/>
      <c r="J264" s="2"/>
      <c r="K264" s="2"/>
      <c r="L264" s="2"/>
      <c r="M264" s="2"/>
      <c r="N264" s="2"/>
      <c r="O264" s="2">
        <f t="shared" ref="O264:AT264" si="140">O269</f>
        <v>0</v>
      </c>
      <c r="P264" s="2">
        <f t="shared" si="140"/>
        <v>0</v>
      </c>
      <c r="Q264" s="2">
        <f t="shared" si="140"/>
        <v>0</v>
      </c>
      <c r="R264" s="2">
        <f t="shared" si="140"/>
        <v>0</v>
      </c>
      <c r="S264" s="2">
        <f t="shared" si="140"/>
        <v>0</v>
      </c>
      <c r="T264" s="2">
        <f t="shared" si="140"/>
        <v>0</v>
      </c>
      <c r="U264" s="2">
        <f t="shared" si="140"/>
        <v>0</v>
      </c>
      <c r="V264" s="2">
        <f t="shared" si="140"/>
        <v>0</v>
      </c>
      <c r="W264" s="2">
        <f t="shared" si="140"/>
        <v>0</v>
      </c>
      <c r="X264" s="2">
        <f t="shared" si="140"/>
        <v>0</v>
      </c>
      <c r="Y264" s="2">
        <f t="shared" si="140"/>
        <v>0</v>
      </c>
      <c r="Z264" s="2">
        <f t="shared" si="140"/>
        <v>0</v>
      </c>
      <c r="AA264" s="2">
        <f t="shared" si="140"/>
        <v>0</v>
      </c>
      <c r="AB264" s="2">
        <f t="shared" si="140"/>
        <v>0</v>
      </c>
      <c r="AC264" s="2">
        <f t="shared" si="140"/>
        <v>0</v>
      </c>
      <c r="AD264" s="2">
        <f t="shared" si="140"/>
        <v>0</v>
      </c>
      <c r="AE264" s="2">
        <f t="shared" si="140"/>
        <v>0</v>
      </c>
      <c r="AF264" s="2">
        <f t="shared" si="140"/>
        <v>0</v>
      </c>
      <c r="AG264" s="2">
        <f t="shared" si="140"/>
        <v>0</v>
      </c>
      <c r="AH264" s="2">
        <f t="shared" si="140"/>
        <v>0</v>
      </c>
      <c r="AI264" s="2">
        <f t="shared" si="140"/>
        <v>0</v>
      </c>
      <c r="AJ264" s="2">
        <f t="shared" si="140"/>
        <v>0</v>
      </c>
      <c r="AK264" s="2">
        <f t="shared" si="140"/>
        <v>0</v>
      </c>
      <c r="AL264" s="2">
        <f t="shared" si="140"/>
        <v>0</v>
      </c>
      <c r="AM264" s="2">
        <f t="shared" si="140"/>
        <v>0</v>
      </c>
      <c r="AN264" s="2">
        <f t="shared" si="140"/>
        <v>0</v>
      </c>
      <c r="AO264" s="2">
        <f t="shared" si="140"/>
        <v>0</v>
      </c>
      <c r="AP264" s="2">
        <f t="shared" si="140"/>
        <v>0</v>
      </c>
      <c r="AQ264" s="2">
        <f t="shared" si="140"/>
        <v>0</v>
      </c>
      <c r="AR264" s="2">
        <f t="shared" si="140"/>
        <v>0</v>
      </c>
      <c r="AS264" s="2">
        <f t="shared" si="140"/>
        <v>0</v>
      </c>
      <c r="AT264" s="2">
        <f t="shared" si="140"/>
        <v>0</v>
      </c>
      <c r="AU264" s="2">
        <f t="shared" ref="AU264:BZ264" si="141">AU269</f>
        <v>0</v>
      </c>
      <c r="AV264" s="2">
        <f t="shared" si="141"/>
        <v>0</v>
      </c>
      <c r="AW264" s="2">
        <f t="shared" si="141"/>
        <v>0</v>
      </c>
      <c r="AX264" s="2">
        <f t="shared" si="141"/>
        <v>0</v>
      </c>
      <c r="AY264" s="2">
        <f t="shared" si="141"/>
        <v>0</v>
      </c>
      <c r="AZ264" s="2">
        <f t="shared" si="141"/>
        <v>0</v>
      </c>
      <c r="BA264" s="2">
        <f t="shared" si="141"/>
        <v>0</v>
      </c>
      <c r="BB264" s="2">
        <f t="shared" si="141"/>
        <v>0</v>
      </c>
      <c r="BC264" s="2">
        <f t="shared" si="141"/>
        <v>0</v>
      </c>
      <c r="BD264" s="2">
        <f t="shared" si="141"/>
        <v>0</v>
      </c>
      <c r="BE264" s="2">
        <f t="shared" si="141"/>
        <v>0</v>
      </c>
      <c r="BF264" s="2">
        <f t="shared" si="141"/>
        <v>0</v>
      </c>
      <c r="BG264" s="2">
        <f t="shared" si="141"/>
        <v>0</v>
      </c>
      <c r="BH264" s="2">
        <f t="shared" si="141"/>
        <v>0</v>
      </c>
      <c r="BI264" s="2">
        <f t="shared" si="141"/>
        <v>0</v>
      </c>
      <c r="BJ264" s="2">
        <f t="shared" si="141"/>
        <v>0</v>
      </c>
      <c r="BK264" s="2">
        <f t="shared" si="141"/>
        <v>0</v>
      </c>
      <c r="BL264" s="2">
        <f t="shared" si="141"/>
        <v>0</v>
      </c>
      <c r="BM264" s="2">
        <f t="shared" si="141"/>
        <v>0</v>
      </c>
      <c r="BN264" s="2">
        <f t="shared" si="141"/>
        <v>0</v>
      </c>
      <c r="BO264" s="2">
        <f t="shared" si="141"/>
        <v>0</v>
      </c>
      <c r="BP264" s="2">
        <f t="shared" si="141"/>
        <v>0</v>
      </c>
      <c r="BQ264" s="2">
        <f t="shared" si="141"/>
        <v>0</v>
      </c>
      <c r="BR264" s="2">
        <f t="shared" si="141"/>
        <v>0</v>
      </c>
      <c r="BS264" s="2">
        <f t="shared" si="141"/>
        <v>0</v>
      </c>
      <c r="BT264" s="2">
        <f t="shared" si="141"/>
        <v>0</v>
      </c>
      <c r="BU264" s="2">
        <f t="shared" si="141"/>
        <v>0</v>
      </c>
      <c r="BV264" s="2">
        <f t="shared" si="141"/>
        <v>0</v>
      </c>
      <c r="BW264" s="2">
        <f t="shared" si="141"/>
        <v>0</v>
      </c>
      <c r="BX264" s="2">
        <f t="shared" si="141"/>
        <v>0</v>
      </c>
      <c r="BY264" s="2">
        <f t="shared" si="141"/>
        <v>0</v>
      </c>
      <c r="BZ264" s="2">
        <f t="shared" si="141"/>
        <v>0</v>
      </c>
      <c r="CA264" s="2">
        <f t="shared" ref="CA264:DF264" si="142">CA269</f>
        <v>0</v>
      </c>
      <c r="CB264" s="2">
        <f t="shared" si="142"/>
        <v>0</v>
      </c>
      <c r="CC264" s="2">
        <f t="shared" si="142"/>
        <v>0</v>
      </c>
      <c r="CD264" s="2">
        <f t="shared" si="142"/>
        <v>0</v>
      </c>
      <c r="CE264" s="2">
        <f t="shared" si="142"/>
        <v>0</v>
      </c>
      <c r="CF264" s="2">
        <f t="shared" si="142"/>
        <v>0</v>
      </c>
      <c r="CG264" s="2">
        <f t="shared" si="142"/>
        <v>0</v>
      </c>
      <c r="CH264" s="2">
        <f t="shared" si="142"/>
        <v>0</v>
      </c>
      <c r="CI264" s="2">
        <f t="shared" si="142"/>
        <v>0</v>
      </c>
      <c r="CJ264" s="2">
        <f t="shared" si="142"/>
        <v>0</v>
      </c>
      <c r="CK264" s="2">
        <f t="shared" si="142"/>
        <v>0</v>
      </c>
      <c r="CL264" s="2">
        <f t="shared" si="142"/>
        <v>0</v>
      </c>
      <c r="CM264" s="2">
        <f t="shared" si="142"/>
        <v>0</v>
      </c>
      <c r="CN264" s="2">
        <f t="shared" si="142"/>
        <v>0</v>
      </c>
      <c r="CO264" s="2">
        <f t="shared" si="142"/>
        <v>0</v>
      </c>
      <c r="CP264" s="2">
        <f t="shared" si="142"/>
        <v>0</v>
      </c>
      <c r="CQ264" s="2">
        <f t="shared" si="142"/>
        <v>0</v>
      </c>
      <c r="CR264" s="2">
        <f t="shared" si="142"/>
        <v>0</v>
      </c>
      <c r="CS264" s="2">
        <f t="shared" si="142"/>
        <v>0</v>
      </c>
      <c r="CT264" s="2">
        <f t="shared" si="142"/>
        <v>0</v>
      </c>
      <c r="CU264" s="2">
        <f t="shared" si="142"/>
        <v>0</v>
      </c>
      <c r="CV264" s="2">
        <f t="shared" si="142"/>
        <v>0</v>
      </c>
      <c r="CW264" s="2">
        <f t="shared" si="142"/>
        <v>0</v>
      </c>
      <c r="CX264" s="2">
        <f t="shared" si="142"/>
        <v>0</v>
      </c>
      <c r="CY264" s="2">
        <f t="shared" si="142"/>
        <v>0</v>
      </c>
      <c r="CZ264" s="2">
        <f t="shared" si="142"/>
        <v>0</v>
      </c>
      <c r="DA264" s="2">
        <f t="shared" si="142"/>
        <v>0</v>
      </c>
      <c r="DB264" s="2">
        <f t="shared" si="142"/>
        <v>0</v>
      </c>
      <c r="DC264" s="2">
        <f t="shared" si="142"/>
        <v>0</v>
      </c>
      <c r="DD264" s="2">
        <f t="shared" si="142"/>
        <v>0</v>
      </c>
      <c r="DE264" s="2">
        <f t="shared" si="142"/>
        <v>0</v>
      </c>
      <c r="DF264" s="2">
        <f t="shared" si="142"/>
        <v>0</v>
      </c>
      <c r="DG264" s="3">
        <f t="shared" ref="DG264:EL264" si="143">DG269</f>
        <v>0</v>
      </c>
      <c r="DH264" s="3">
        <f t="shared" si="143"/>
        <v>0</v>
      </c>
      <c r="DI264" s="3">
        <f t="shared" si="143"/>
        <v>0</v>
      </c>
      <c r="DJ264" s="3">
        <f t="shared" si="143"/>
        <v>0</v>
      </c>
      <c r="DK264" s="3">
        <f t="shared" si="143"/>
        <v>0</v>
      </c>
      <c r="DL264" s="3">
        <f t="shared" si="143"/>
        <v>0</v>
      </c>
      <c r="DM264" s="3">
        <f t="shared" si="143"/>
        <v>0</v>
      </c>
      <c r="DN264" s="3">
        <f t="shared" si="143"/>
        <v>0</v>
      </c>
      <c r="DO264" s="3">
        <f t="shared" si="143"/>
        <v>0</v>
      </c>
      <c r="DP264" s="3">
        <f t="shared" si="143"/>
        <v>0</v>
      </c>
      <c r="DQ264" s="3">
        <f t="shared" si="143"/>
        <v>0</v>
      </c>
      <c r="DR264" s="3">
        <f t="shared" si="143"/>
        <v>0</v>
      </c>
      <c r="DS264" s="3">
        <f t="shared" si="143"/>
        <v>0</v>
      </c>
      <c r="DT264" s="3">
        <f t="shared" si="143"/>
        <v>0</v>
      </c>
      <c r="DU264" s="3">
        <f t="shared" si="143"/>
        <v>0</v>
      </c>
      <c r="DV264" s="3">
        <f t="shared" si="143"/>
        <v>0</v>
      </c>
      <c r="DW264" s="3">
        <f t="shared" si="143"/>
        <v>0</v>
      </c>
      <c r="DX264" s="3">
        <f t="shared" si="143"/>
        <v>0</v>
      </c>
      <c r="DY264" s="3">
        <f t="shared" si="143"/>
        <v>0</v>
      </c>
      <c r="DZ264" s="3">
        <f t="shared" si="143"/>
        <v>0</v>
      </c>
      <c r="EA264" s="3">
        <f t="shared" si="143"/>
        <v>0</v>
      </c>
      <c r="EB264" s="3">
        <f t="shared" si="143"/>
        <v>0</v>
      </c>
      <c r="EC264" s="3">
        <f t="shared" si="143"/>
        <v>0</v>
      </c>
      <c r="ED264" s="3">
        <f t="shared" si="143"/>
        <v>0</v>
      </c>
      <c r="EE264" s="3">
        <f t="shared" si="143"/>
        <v>0</v>
      </c>
      <c r="EF264" s="3">
        <f t="shared" si="143"/>
        <v>0</v>
      </c>
      <c r="EG264" s="3">
        <f t="shared" si="143"/>
        <v>0</v>
      </c>
      <c r="EH264" s="3">
        <f t="shared" si="143"/>
        <v>0</v>
      </c>
      <c r="EI264" s="3">
        <f t="shared" si="143"/>
        <v>0</v>
      </c>
      <c r="EJ264" s="3">
        <f t="shared" si="143"/>
        <v>0</v>
      </c>
      <c r="EK264" s="3">
        <f t="shared" si="143"/>
        <v>0</v>
      </c>
      <c r="EL264" s="3">
        <f t="shared" si="143"/>
        <v>0</v>
      </c>
      <c r="EM264" s="3">
        <f t="shared" ref="EM264:FR264" si="144">EM269</f>
        <v>0</v>
      </c>
      <c r="EN264" s="3">
        <f t="shared" si="144"/>
        <v>0</v>
      </c>
      <c r="EO264" s="3">
        <f t="shared" si="144"/>
        <v>0</v>
      </c>
      <c r="EP264" s="3">
        <f t="shared" si="144"/>
        <v>0</v>
      </c>
      <c r="EQ264" s="3">
        <f t="shared" si="144"/>
        <v>0</v>
      </c>
      <c r="ER264" s="3">
        <f t="shared" si="144"/>
        <v>0</v>
      </c>
      <c r="ES264" s="3">
        <f t="shared" si="144"/>
        <v>0</v>
      </c>
      <c r="ET264" s="3">
        <f t="shared" si="144"/>
        <v>0</v>
      </c>
      <c r="EU264" s="3">
        <f t="shared" si="144"/>
        <v>0</v>
      </c>
      <c r="EV264" s="3">
        <f t="shared" si="144"/>
        <v>0</v>
      </c>
      <c r="EW264" s="3">
        <f t="shared" si="144"/>
        <v>0</v>
      </c>
      <c r="EX264" s="3">
        <f t="shared" si="144"/>
        <v>0</v>
      </c>
      <c r="EY264" s="3">
        <f t="shared" si="144"/>
        <v>0</v>
      </c>
      <c r="EZ264" s="3">
        <f t="shared" si="144"/>
        <v>0</v>
      </c>
      <c r="FA264" s="3">
        <f t="shared" si="144"/>
        <v>0</v>
      </c>
      <c r="FB264" s="3">
        <f t="shared" si="144"/>
        <v>0</v>
      </c>
      <c r="FC264" s="3">
        <f t="shared" si="144"/>
        <v>0</v>
      </c>
      <c r="FD264" s="3">
        <f t="shared" si="144"/>
        <v>0</v>
      </c>
      <c r="FE264" s="3">
        <f t="shared" si="144"/>
        <v>0</v>
      </c>
      <c r="FF264" s="3">
        <f t="shared" si="144"/>
        <v>0</v>
      </c>
      <c r="FG264" s="3">
        <f t="shared" si="144"/>
        <v>0</v>
      </c>
      <c r="FH264" s="3">
        <f t="shared" si="144"/>
        <v>0</v>
      </c>
      <c r="FI264" s="3">
        <f t="shared" si="144"/>
        <v>0</v>
      </c>
      <c r="FJ264" s="3">
        <f t="shared" si="144"/>
        <v>0</v>
      </c>
      <c r="FK264" s="3">
        <f t="shared" si="144"/>
        <v>0</v>
      </c>
      <c r="FL264" s="3">
        <f t="shared" si="144"/>
        <v>0</v>
      </c>
      <c r="FM264" s="3">
        <f t="shared" si="144"/>
        <v>0</v>
      </c>
      <c r="FN264" s="3">
        <f t="shared" si="144"/>
        <v>0</v>
      </c>
      <c r="FO264" s="3">
        <f t="shared" si="144"/>
        <v>0</v>
      </c>
      <c r="FP264" s="3">
        <f t="shared" si="144"/>
        <v>0</v>
      </c>
      <c r="FQ264" s="3">
        <f t="shared" si="144"/>
        <v>0</v>
      </c>
      <c r="FR264" s="3">
        <f t="shared" si="144"/>
        <v>0</v>
      </c>
      <c r="FS264" s="3">
        <f t="shared" ref="FS264:GX264" si="145">FS269</f>
        <v>0</v>
      </c>
      <c r="FT264" s="3">
        <f t="shared" si="145"/>
        <v>0</v>
      </c>
      <c r="FU264" s="3">
        <f t="shared" si="145"/>
        <v>0</v>
      </c>
      <c r="FV264" s="3">
        <f t="shared" si="145"/>
        <v>0</v>
      </c>
      <c r="FW264" s="3">
        <f t="shared" si="145"/>
        <v>0</v>
      </c>
      <c r="FX264" s="3">
        <f t="shared" si="145"/>
        <v>0</v>
      </c>
      <c r="FY264" s="3">
        <f t="shared" si="145"/>
        <v>0</v>
      </c>
      <c r="FZ264" s="3">
        <f t="shared" si="145"/>
        <v>0</v>
      </c>
      <c r="GA264" s="3">
        <f t="shared" si="145"/>
        <v>0</v>
      </c>
      <c r="GB264" s="3">
        <f t="shared" si="145"/>
        <v>0</v>
      </c>
      <c r="GC264" s="3">
        <f t="shared" si="145"/>
        <v>0</v>
      </c>
      <c r="GD264" s="3">
        <f t="shared" si="145"/>
        <v>0</v>
      </c>
      <c r="GE264" s="3">
        <f t="shared" si="145"/>
        <v>0</v>
      </c>
      <c r="GF264" s="3">
        <f t="shared" si="145"/>
        <v>0</v>
      </c>
      <c r="GG264" s="3">
        <f t="shared" si="145"/>
        <v>0</v>
      </c>
      <c r="GH264" s="3">
        <f t="shared" si="145"/>
        <v>0</v>
      </c>
      <c r="GI264" s="3">
        <f t="shared" si="145"/>
        <v>0</v>
      </c>
      <c r="GJ264" s="3">
        <f t="shared" si="145"/>
        <v>0</v>
      </c>
      <c r="GK264" s="3">
        <f t="shared" si="145"/>
        <v>0</v>
      </c>
      <c r="GL264" s="3">
        <f t="shared" si="145"/>
        <v>0</v>
      </c>
      <c r="GM264" s="3">
        <f t="shared" si="145"/>
        <v>0</v>
      </c>
      <c r="GN264" s="3">
        <f t="shared" si="145"/>
        <v>0</v>
      </c>
      <c r="GO264" s="3">
        <f t="shared" si="145"/>
        <v>0</v>
      </c>
      <c r="GP264" s="3">
        <f t="shared" si="145"/>
        <v>0</v>
      </c>
      <c r="GQ264" s="3">
        <f t="shared" si="145"/>
        <v>0</v>
      </c>
      <c r="GR264" s="3">
        <f t="shared" si="145"/>
        <v>0</v>
      </c>
      <c r="GS264" s="3">
        <f t="shared" si="145"/>
        <v>0</v>
      </c>
      <c r="GT264" s="3">
        <f t="shared" si="145"/>
        <v>0</v>
      </c>
      <c r="GU264" s="3">
        <f t="shared" si="145"/>
        <v>0</v>
      </c>
      <c r="GV264" s="3">
        <f t="shared" si="145"/>
        <v>0</v>
      </c>
      <c r="GW264" s="3">
        <f t="shared" si="145"/>
        <v>0</v>
      </c>
      <c r="GX264" s="3">
        <f t="shared" si="145"/>
        <v>0</v>
      </c>
    </row>
    <row r="266" spans="1:245" x14ac:dyDescent="0.25">
      <c r="A266">
        <v>17</v>
      </c>
      <c r="B266">
        <v>1</v>
      </c>
      <c r="C266">
        <f>ROW(SmtRes!A40)</f>
        <v>40</v>
      </c>
      <c r="D266">
        <f>ROW(EtalonRes!A40)</f>
        <v>40</v>
      </c>
      <c r="E266" t="s">
        <v>147</v>
      </c>
      <c r="F266" t="s">
        <v>30</v>
      </c>
      <c r="G266" t="s">
        <v>31</v>
      </c>
      <c r="H266" t="s">
        <v>18</v>
      </c>
      <c r="O266">
        <f>ROUND(CP266,2)</f>
        <v>0</v>
      </c>
      <c r="P266">
        <f>ROUND(CQ266*I266,2)</f>
        <v>0</v>
      </c>
      <c r="Q266">
        <f>ROUND(CR266*I266,2)</f>
        <v>0</v>
      </c>
      <c r="R266">
        <f>ROUND(CS266*I266,2)</f>
        <v>0</v>
      </c>
      <c r="S266">
        <f>ROUND(CT266*I266,2)</f>
        <v>0</v>
      </c>
      <c r="T266">
        <f>ROUND(CU266*I266,2)</f>
        <v>0</v>
      </c>
      <c r="U266">
        <f>CV266*I266</f>
        <v>0</v>
      </c>
      <c r="V266">
        <f>CW266*I266</f>
        <v>0</v>
      </c>
      <c r="W266">
        <f>ROUND(CX266*I266,2)</f>
        <v>0</v>
      </c>
      <c r="X266">
        <f>ROUND(CY266,2)</f>
        <v>0</v>
      </c>
      <c r="Y266">
        <f>ROUND(CZ266,2)</f>
        <v>0</v>
      </c>
      <c r="AA266">
        <v>75541880</v>
      </c>
      <c r="AB266">
        <f>ROUND((AC266+AD266+AF266),6)</f>
        <v>31569.72</v>
      </c>
      <c r="AC266">
        <f>ROUND(((ES266*118)),6)</f>
        <v>536.9</v>
      </c>
      <c r="AD266">
        <f>ROUND(((((ET266*118))-((EU266*118)))+AE266),6)</f>
        <v>0</v>
      </c>
      <c r="AE266">
        <f>ROUND(((EU266*118)),6)</f>
        <v>0</v>
      </c>
      <c r="AF266">
        <f>ROUND(((EV266*118)),6)</f>
        <v>31032.82</v>
      </c>
      <c r="AG266">
        <f>ROUND((AP266),6)</f>
        <v>0</v>
      </c>
      <c r="AH266">
        <f>((EW266*118))</f>
        <v>110.91999999999999</v>
      </c>
      <c r="AI266">
        <f>((EX266*118))</f>
        <v>0</v>
      </c>
      <c r="AJ266">
        <f>(AS266)</f>
        <v>0</v>
      </c>
      <c r="AK266">
        <v>267.54000000000002</v>
      </c>
      <c r="AL266">
        <v>4.55</v>
      </c>
      <c r="AM266">
        <v>0</v>
      </c>
      <c r="AN266">
        <v>0</v>
      </c>
      <c r="AO266">
        <v>262.99</v>
      </c>
      <c r="AP266">
        <v>0</v>
      </c>
      <c r="AQ266">
        <v>0.94</v>
      </c>
      <c r="AR266">
        <v>0</v>
      </c>
      <c r="AS266">
        <v>0</v>
      </c>
      <c r="AT266">
        <v>70</v>
      </c>
      <c r="AU266">
        <v>10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4</v>
      </c>
      <c r="BJ266" t="s">
        <v>32</v>
      </c>
      <c r="BM266">
        <v>0</v>
      </c>
      <c r="BN266">
        <v>0</v>
      </c>
      <c r="BO266" t="s">
        <v>3</v>
      </c>
      <c r="BP266">
        <v>0</v>
      </c>
      <c r="BQ266">
        <v>1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70</v>
      </c>
      <c r="CA266">
        <v>10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>(P266+Q266+S266)</f>
        <v>0</v>
      </c>
      <c r="CQ266">
        <f>(AC266*BC266*AW266)</f>
        <v>536.9</v>
      </c>
      <c r="CR266">
        <f>(((((ET266*118))*BB266-((EU266*118))*BS266)+AE266*BS266)*AV266)</f>
        <v>0</v>
      </c>
      <c r="CS266">
        <f>(AE266*BS266*AV266)</f>
        <v>0</v>
      </c>
      <c r="CT266">
        <f>(AF266*BA266*AV266)</f>
        <v>31032.82</v>
      </c>
      <c r="CU266">
        <f>AG266</f>
        <v>0</v>
      </c>
      <c r="CV266">
        <f>(AH266*AV266)</f>
        <v>110.91999999999999</v>
      </c>
      <c r="CW266">
        <f>AI266</f>
        <v>0</v>
      </c>
      <c r="CX266">
        <f>AJ266</f>
        <v>0</v>
      </c>
      <c r="CY266">
        <f>((S266*BZ266)/100)</f>
        <v>0</v>
      </c>
      <c r="CZ266">
        <f>((S266*CA266)/100)</f>
        <v>0</v>
      </c>
      <c r="DC266" t="s">
        <v>3</v>
      </c>
      <c r="DD266" t="s">
        <v>148</v>
      </c>
      <c r="DE266" t="s">
        <v>148</v>
      </c>
      <c r="DF266" t="s">
        <v>148</v>
      </c>
      <c r="DG266" t="s">
        <v>148</v>
      </c>
      <c r="DH266" t="s">
        <v>3</v>
      </c>
      <c r="DI266" t="s">
        <v>148</v>
      </c>
      <c r="DJ266" t="s">
        <v>148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1005</v>
      </c>
      <c r="DV266" t="s">
        <v>18</v>
      </c>
      <c r="DW266" t="s">
        <v>18</v>
      </c>
      <c r="DX266">
        <v>100</v>
      </c>
      <c r="DZ266" t="s">
        <v>3</v>
      </c>
      <c r="EA266" t="s">
        <v>3</v>
      </c>
      <c r="EB266" t="s">
        <v>3</v>
      </c>
      <c r="EC266" t="s">
        <v>3</v>
      </c>
      <c r="EE266">
        <v>75226705</v>
      </c>
      <c r="EF266">
        <v>1</v>
      </c>
      <c r="EG266" t="s">
        <v>21</v>
      </c>
      <c r="EH266">
        <v>0</v>
      </c>
      <c r="EI266" t="s">
        <v>3</v>
      </c>
      <c r="EJ266">
        <v>4</v>
      </c>
      <c r="EK266">
        <v>0</v>
      </c>
      <c r="EL266" t="s">
        <v>22</v>
      </c>
      <c r="EM266" t="s">
        <v>23</v>
      </c>
      <c r="EO266" t="s">
        <v>3</v>
      </c>
      <c r="EQ266">
        <v>0</v>
      </c>
      <c r="ER266">
        <v>267.54000000000002</v>
      </c>
      <c r="ES266">
        <v>4.55</v>
      </c>
      <c r="ET266">
        <v>0</v>
      </c>
      <c r="EU266">
        <v>0</v>
      </c>
      <c r="EV266">
        <v>262.99</v>
      </c>
      <c r="EW266">
        <v>0.94</v>
      </c>
      <c r="EX266">
        <v>0</v>
      </c>
      <c r="EY266">
        <v>0</v>
      </c>
      <c r="FQ266">
        <v>0</v>
      </c>
      <c r="FR266">
        <f>ROUND(IF(BI266=3,GM266,0),2)</f>
        <v>0</v>
      </c>
      <c r="FS266">
        <v>0</v>
      </c>
      <c r="FX266">
        <v>70</v>
      </c>
      <c r="FY266">
        <v>10</v>
      </c>
      <c r="GA266" t="s">
        <v>3</v>
      </c>
      <c r="GD266">
        <v>0</v>
      </c>
      <c r="GF266">
        <v>544866581</v>
      </c>
      <c r="GG266">
        <v>2</v>
      </c>
      <c r="GH266">
        <v>1</v>
      </c>
      <c r="GI266">
        <v>-2</v>
      </c>
      <c r="GJ266">
        <v>0</v>
      </c>
      <c r="GK266">
        <f>ROUND(R266*(R12)/100,2)</f>
        <v>0</v>
      </c>
      <c r="GL266">
        <f>ROUND(IF(AND(BH266=3,BI266=3,FS266&lt;&gt;0),P266,0),2)</f>
        <v>0</v>
      </c>
      <c r="GM266">
        <f>ROUND(O266+X266+Y266+GK266,2)+GX266</f>
        <v>0</v>
      </c>
      <c r="GN266">
        <f>IF(OR(BI266=0,BI266=1),GM266-GX266,0)</f>
        <v>0</v>
      </c>
      <c r="GO266">
        <f>IF(BI266=2,GM266-GX266,0)</f>
        <v>0</v>
      </c>
      <c r="GP266">
        <f>IF(BI266=4,GM266-GX266,0)</f>
        <v>0</v>
      </c>
      <c r="GR266">
        <v>0</v>
      </c>
      <c r="GS266">
        <v>3</v>
      </c>
      <c r="GT266">
        <v>0</v>
      </c>
      <c r="GU266" t="s">
        <v>3</v>
      </c>
      <c r="GV266">
        <f>ROUND((GT266),6)</f>
        <v>0</v>
      </c>
      <c r="GW266">
        <v>1</v>
      </c>
      <c r="GX266">
        <f>ROUND(HC266*I266,2)</f>
        <v>0</v>
      </c>
      <c r="HA266">
        <v>0</v>
      </c>
      <c r="HB266">
        <v>0</v>
      </c>
      <c r="HC266">
        <f>GV266*GW266</f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45" x14ac:dyDescent="0.25">
      <c r="A267">
        <v>18</v>
      </c>
      <c r="B267">
        <v>1</v>
      </c>
      <c r="C267">
        <v>40</v>
      </c>
      <c r="E267" t="s">
        <v>149</v>
      </c>
      <c r="F267" t="s">
        <v>25</v>
      </c>
      <c r="G267" t="s">
        <v>26</v>
      </c>
      <c r="H267" t="s">
        <v>27</v>
      </c>
      <c r="I267">
        <f>I266*J267</f>
        <v>0</v>
      </c>
      <c r="J267">
        <v>-1.18</v>
      </c>
      <c r="K267">
        <v>-0.01</v>
      </c>
      <c r="O267">
        <f>ROUND(CP267,2)</f>
        <v>0</v>
      </c>
      <c r="P267">
        <f>ROUND(CQ267*I267,2)</f>
        <v>0</v>
      </c>
      <c r="Q267">
        <f>ROUND(CR267*I267,2)</f>
        <v>0</v>
      </c>
      <c r="R267">
        <f>ROUND(CS267*I267,2)</f>
        <v>0</v>
      </c>
      <c r="S267">
        <f>ROUND(CT267*I267,2)</f>
        <v>0</v>
      </c>
      <c r="T267">
        <f>ROUND(CU267*I267,2)</f>
        <v>0</v>
      </c>
      <c r="U267">
        <f>CV267*I267</f>
        <v>0</v>
      </c>
      <c r="V267">
        <f>CW267*I267</f>
        <v>0</v>
      </c>
      <c r="W267">
        <f>ROUND(CX267*I267,2)</f>
        <v>0</v>
      </c>
      <c r="X267">
        <f>ROUND(CY267,2)</f>
        <v>0</v>
      </c>
      <c r="Y267">
        <f>ROUND(CZ267,2)</f>
        <v>0</v>
      </c>
      <c r="AA267">
        <v>75541880</v>
      </c>
      <c r="AB267">
        <f>ROUND((AC267+AD267+AF267),6)</f>
        <v>49.83</v>
      </c>
      <c r="AC267">
        <f>ROUND((ES267),6)</f>
        <v>49.83</v>
      </c>
      <c r="AD267">
        <f>ROUND((((ET267)-(EU267))+AE267),6)</f>
        <v>0</v>
      </c>
      <c r="AE267">
        <f>ROUND((EU267),6)</f>
        <v>0</v>
      </c>
      <c r="AF267">
        <f>ROUND((EV267),6)</f>
        <v>0</v>
      </c>
      <c r="AG267">
        <f>ROUND((AP267),6)</f>
        <v>0</v>
      </c>
      <c r="AH267">
        <f>(EW267)</f>
        <v>0</v>
      </c>
      <c r="AI267">
        <f>(EX267)</f>
        <v>0</v>
      </c>
      <c r="AJ267">
        <f>(AS267)</f>
        <v>0</v>
      </c>
      <c r="AK267">
        <v>49.83</v>
      </c>
      <c r="AL267">
        <v>49.83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70</v>
      </c>
      <c r="AU267">
        <v>10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4</v>
      </c>
      <c r="BJ267" t="s">
        <v>28</v>
      </c>
      <c r="BM267">
        <v>0</v>
      </c>
      <c r="BN267">
        <v>0</v>
      </c>
      <c r="BO267" t="s">
        <v>3</v>
      </c>
      <c r="BP267">
        <v>0</v>
      </c>
      <c r="BQ267">
        <v>1</v>
      </c>
      <c r="BR267">
        <v>1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70</v>
      </c>
      <c r="CA267">
        <v>10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>(P267+Q267+S267)</f>
        <v>0</v>
      </c>
      <c r="CQ267">
        <f>(AC267*BC267*AW267)</f>
        <v>49.83</v>
      </c>
      <c r="CR267">
        <f>((((ET267)*BB267-(EU267)*BS267)+AE267*BS267)*AV267)</f>
        <v>0</v>
      </c>
      <c r="CS267">
        <f>(AE267*BS267*AV267)</f>
        <v>0</v>
      </c>
      <c r="CT267">
        <f>(AF267*BA267*AV267)</f>
        <v>0</v>
      </c>
      <c r="CU267">
        <f>AG267</f>
        <v>0</v>
      </c>
      <c r="CV267">
        <f>(AH267*AV267)</f>
        <v>0</v>
      </c>
      <c r="CW267">
        <f>AI267</f>
        <v>0</v>
      </c>
      <c r="CX267">
        <f>AJ267</f>
        <v>0</v>
      </c>
      <c r="CY267">
        <f>((S267*BZ267)/100)</f>
        <v>0</v>
      </c>
      <c r="CZ267">
        <f>((S267*CA267)/100)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1007</v>
      </c>
      <c r="DV267" t="s">
        <v>27</v>
      </c>
      <c r="DW267" t="s">
        <v>27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75226705</v>
      </c>
      <c r="EF267">
        <v>1</v>
      </c>
      <c r="EG267" t="s">
        <v>21</v>
      </c>
      <c r="EH267">
        <v>0</v>
      </c>
      <c r="EI267" t="s">
        <v>3</v>
      </c>
      <c r="EJ267">
        <v>4</v>
      </c>
      <c r="EK267">
        <v>0</v>
      </c>
      <c r="EL267" t="s">
        <v>22</v>
      </c>
      <c r="EM267" t="s">
        <v>23</v>
      </c>
      <c r="EO267" t="s">
        <v>3</v>
      </c>
      <c r="EQ267">
        <v>0</v>
      </c>
      <c r="ER267">
        <v>49.83</v>
      </c>
      <c r="ES267">
        <v>49.83</v>
      </c>
      <c r="ET267">
        <v>0</v>
      </c>
      <c r="EU267">
        <v>0</v>
      </c>
      <c r="EV267">
        <v>0</v>
      </c>
      <c r="EW267">
        <v>0</v>
      </c>
      <c r="EX267">
        <v>0</v>
      </c>
      <c r="FQ267">
        <v>0</v>
      </c>
      <c r="FR267">
        <f>ROUND(IF(BI267=3,GM267,0),2)</f>
        <v>0</v>
      </c>
      <c r="FS267">
        <v>0</v>
      </c>
      <c r="FX267">
        <v>70</v>
      </c>
      <c r="FY267">
        <v>10</v>
      </c>
      <c r="GA267" t="s">
        <v>3</v>
      </c>
      <c r="GD267">
        <v>0</v>
      </c>
      <c r="GF267">
        <v>973433911</v>
      </c>
      <c r="GG267">
        <v>2</v>
      </c>
      <c r="GH267">
        <v>1</v>
      </c>
      <c r="GI267">
        <v>-2</v>
      </c>
      <c r="GJ267">
        <v>0</v>
      </c>
      <c r="GK267">
        <f>ROUND(R267*(R12)/100,2)</f>
        <v>0</v>
      </c>
      <c r="GL267">
        <f>ROUND(IF(AND(BH267=3,BI267=3,FS267&lt;&gt;0),P267,0),2)</f>
        <v>0</v>
      </c>
      <c r="GM267">
        <f>ROUND(O267+X267+Y267+GK267,2)+GX267</f>
        <v>0</v>
      </c>
      <c r="GN267">
        <f>IF(OR(BI267=0,BI267=1),GM267-GX267,0)</f>
        <v>0</v>
      </c>
      <c r="GO267">
        <f>IF(BI267=2,GM267-GX267,0)</f>
        <v>0</v>
      </c>
      <c r="GP267">
        <f>IF(BI267=4,GM267-GX267,0)</f>
        <v>0</v>
      </c>
      <c r="GR267">
        <v>0</v>
      </c>
      <c r="GS267">
        <v>3</v>
      </c>
      <c r="GT267">
        <v>0</v>
      </c>
      <c r="GU267" t="s">
        <v>3</v>
      </c>
      <c r="GV267">
        <f>ROUND((GT267),6)</f>
        <v>0</v>
      </c>
      <c r="GW267">
        <v>1</v>
      </c>
      <c r="GX267">
        <f>ROUND(HC267*I267,2)</f>
        <v>0</v>
      </c>
      <c r="HA267">
        <v>0</v>
      </c>
      <c r="HB267">
        <v>0</v>
      </c>
      <c r="HC267">
        <f>GV267*GW267</f>
        <v>0</v>
      </c>
      <c r="HE267" t="s">
        <v>3</v>
      </c>
      <c r="HF267" t="s">
        <v>3</v>
      </c>
      <c r="HM267" t="s">
        <v>148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9" spans="1:245" ht="13" x14ac:dyDescent="0.3">
      <c r="A269" s="2">
        <v>51</v>
      </c>
      <c r="B269" s="2">
        <f>B262</f>
        <v>1</v>
      </c>
      <c r="C269" s="2">
        <f>A262</f>
        <v>5</v>
      </c>
      <c r="D269" s="2">
        <f>ROW(A262)</f>
        <v>262</v>
      </c>
      <c r="E269" s="2"/>
      <c r="F269" s="2" t="str">
        <f>IF(F262&lt;&gt;"",F262,"")</f>
        <v/>
      </c>
      <c r="G269" s="2" t="str">
        <f>IF(G262&lt;&gt;"",G262,"")</f>
        <v>Стены, потолки</v>
      </c>
      <c r="H269" s="2">
        <v>0</v>
      </c>
      <c r="I269" s="2"/>
      <c r="J269" s="2"/>
      <c r="K269" s="2"/>
      <c r="L269" s="2"/>
      <c r="M269" s="2"/>
      <c r="N269" s="2"/>
      <c r="O269" s="2">
        <f t="shared" ref="O269:T269" si="146">ROUND(AB269,2)</f>
        <v>0</v>
      </c>
      <c r="P269" s="2">
        <f t="shared" si="146"/>
        <v>0</v>
      </c>
      <c r="Q269" s="2">
        <f t="shared" si="146"/>
        <v>0</v>
      </c>
      <c r="R269" s="2">
        <f t="shared" si="146"/>
        <v>0</v>
      </c>
      <c r="S269" s="2">
        <f t="shared" si="146"/>
        <v>0</v>
      </c>
      <c r="T269" s="2">
        <f t="shared" si="146"/>
        <v>0</v>
      </c>
      <c r="U269" s="2">
        <f>AH269</f>
        <v>0</v>
      </c>
      <c r="V269" s="2">
        <f>AI269</f>
        <v>0</v>
      </c>
      <c r="W269" s="2">
        <f>ROUND(AJ269,2)</f>
        <v>0</v>
      </c>
      <c r="X269" s="2">
        <f>ROUND(AK269,2)</f>
        <v>0</v>
      </c>
      <c r="Y269" s="2">
        <f>ROUND(AL269,2)</f>
        <v>0</v>
      </c>
      <c r="Z269" s="2"/>
      <c r="AA269" s="2"/>
      <c r="AB269" s="2">
        <f>ROUND(SUMIF(AA266:AA267,"=75541880",O266:O267),2)</f>
        <v>0</v>
      </c>
      <c r="AC269" s="2">
        <f>ROUND(SUMIF(AA266:AA267,"=75541880",P266:P267),2)</f>
        <v>0</v>
      </c>
      <c r="AD269" s="2">
        <f>ROUND(SUMIF(AA266:AA267,"=75541880",Q266:Q267),2)</f>
        <v>0</v>
      </c>
      <c r="AE269" s="2">
        <f>ROUND(SUMIF(AA266:AA267,"=75541880",R266:R267),2)</f>
        <v>0</v>
      </c>
      <c r="AF269" s="2">
        <f>ROUND(SUMIF(AA266:AA267,"=75541880",S266:S267),2)</f>
        <v>0</v>
      </c>
      <c r="AG269" s="2">
        <f>ROUND(SUMIF(AA266:AA267,"=75541880",T266:T267),2)</f>
        <v>0</v>
      </c>
      <c r="AH269" s="2">
        <f>SUMIF(AA266:AA267,"=75541880",U266:U267)</f>
        <v>0</v>
      </c>
      <c r="AI269" s="2">
        <f>SUMIF(AA266:AA267,"=75541880",V266:V267)</f>
        <v>0</v>
      </c>
      <c r="AJ269" s="2">
        <f>ROUND(SUMIF(AA266:AA267,"=75541880",W266:W267),2)</f>
        <v>0</v>
      </c>
      <c r="AK269" s="2">
        <f>ROUND(SUMIF(AA266:AA267,"=75541880",X266:X267),2)</f>
        <v>0</v>
      </c>
      <c r="AL269" s="2">
        <f>ROUND(SUMIF(AA266:AA267,"=75541880",Y266:Y267),2)</f>
        <v>0</v>
      </c>
      <c r="AM269" s="2"/>
      <c r="AN269" s="2"/>
      <c r="AO269" s="2">
        <f t="shared" ref="AO269:BD269" si="147">ROUND(BX269,2)</f>
        <v>0</v>
      </c>
      <c r="AP269" s="2">
        <f t="shared" si="147"/>
        <v>0</v>
      </c>
      <c r="AQ269" s="2">
        <f t="shared" si="147"/>
        <v>0</v>
      </c>
      <c r="AR269" s="2">
        <f t="shared" si="147"/>
        <v>0</v>
      </c>
      <c r="AS269" s="2">
        <f t="shared" si="147"/>
        <v>0</v>
      </c>
      <c r="AT269" s="2">
        <f t="shared" si="147"/>
        <v>0</v>
      </c>
      <c r="AU269" s="2">
        <f t="shared" si="147"/>
        <v>0</v>
      </c>
      <c r="AV269" s="2">
        <f t="shared" si="147"/>
        <v>0</v>
      </c>
      <c r="AW269" s="2">
        <f t="shared" si="147"/>
        <v>0</v>
      </c>
      <c r="AX269" s="2">
        <f t="shared" si="147"/>
        <v>0</v>
      </c>
      <c r="AY269" s="2">
        <f t="shared" si="147"/>
        <v>0</v>
      </c>
      <c r="AZ269" s="2">
        <f t="shared" si="147"/>
        <v>0</v>
      </c>
      <c r="BA269" s="2">
        <f t="shared" si="147"/>
        <v>0</v>
      </c>
      <c r="BB269" s="2">
        <f t="shared" si="147"/>
        <v>0</v>
      </c>
      <c r="BC269" s="2">
        <f t="shared" si="147"/>
        <v>0</v>
      </c>
      <c r="BD269" s="2">
        <f t="shared" si="147"/>
        <v>0</v>
      </c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>
        <f>ROUND(SUMIF(AA266:AA267,"=75541880",FQ266:FQ267),2)</f>
        <v>0</v>
      </c>
      <c r="BY269" s="2">
        <f>ROUND(SUMIF(AA266:AA267,"=75541880",FR266:FR267),2)</f>
        <v>0</v>
      </c>
      <c r="BZ269" s="2">
        <f>ROUND(SUMIF(AA266:AA267,"=75541880",GL266:GL267),2)</f>
        <v>0</v>
      </c>
      <c r="CA269" s="2">
        <f>ROUND(SUMIF(AA266:AA267,"=75541880",GM266:GM267),2)</f>
        <v>0</v>
      </c>
      <c r="CB269" s="2">
        <f>ROUND(SUMIF(AA266:AA267,"=75541880",GN266:GN267),2)</f>
        <v>0</v>
      </c>
      <c r="CC269" s="2">
        <f>ROUND(SUMIF(AA266:AA267,"=75541880",GO266:GO267),2)</f>
        <v>0</v>
      </c>
      <c r="CD269" s="2">
        <f>ROUND(SUMIF(AA266:AA267,"=75541880",GP266:GP267),2)</f>
        <v>0</v>
      </c>
      <c r="CE269" s="2">
        <f>AC269-BX269</f>
        <v>0</v>
      </c>
      <c r="CF269" s="2">
        <f>AC269-BY269</f>
        <v>0</v>
      </c>
      <c r="CG269" s="2">
        <f>BX269-BZ269</f>
        <v>0</v>
      </c>
      <c r="CH269" s="2">
        <f>AC269-BX269-BY269+BZ269</f>
        <v>0</v>
      </c>
      <c r="CI269" s="2">
        <f>BY269-BZ269</f>
        <v>0</v>
      </c>
      <c r="CJ269" s="2">
        <f>ROUND(SUMIF(AA266:AA267,"=75541880",GX266:GX267),2)</f>
        <v>0</v>
      </c>
      <c r="CK269" s="2">
        <f>ROUND(SUMIF(AA266:AA267,"=75541880",GY266:GY267),2)</f>
        <v>0</v>
      </c>
      <c r="CL269" s="2">
        <f>ROUND(SUMIF(AA266:AA267,"=75541880",GZ266:GZ267),2)</f>
        <v>0</v>
      </c>
      <c r="CM269" s="2">
        <f>ROUND(SUMIF(AA266:AA267,"=75541880",HD266:HD267),2)</f>
        <v>0</v>
      </c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>
        <v>0</v>
      </c>
    </row>
    <row r="271" spans="1:245" ht="13" x14ac:dyDescent="0.3">
      <c r="A271" s="4">
        <v>50</v>
      </c>
      <c r="B271" s="4">
        <v>0</v>
      </c>
      <c r="C271" s="4">
        <v>0</v>
      </c>
      <c r="D271" s="4">
        <v>1</v>
      </c>
      <c r="E271" s="4">
        <v>201</v>
      </c>
      <c r="F271" s="4">
        <f>ROUND(Source!O269,O271)</f>
        <v>0</v>
      </c>
      <c r="G271" s="4" t="s">
        <v>34</v>
      </c>
      <c r="H271" s="4" t="s">
        <v>35</v>
      </c>
      <c r="I271" s="4"/>
      <c r="J271" s="4"/>
      <c r="K271" s="4">
        <v>201</v>
      </c>
      <c r="L271" s="4">
        <v>1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502148.58</v>
      </c>
      <c r="X271" s="4">
        <v>1</v>
      </c>
      <c r="Y271" s="4">
        <v>502148.58</v>
      </c>
      <c r="Z271" s="4"/>
      <c r="AA271" s="4"/>
      <c r="AB271" s="4"/>
    </row>
    <row r="272" spans="1:245" ht="13" x14ac:dyDescent="0.3">
      <c r="A272" s="4">
        <v>50</v>
      </c>
      <c r="B272" s="4">
        <v>0</v>
      </c>
      <c r="C272" s="4">
        <v>0</v>
      </c>
      <c r="D272" s="4">
        <v>1</v>
      </c>
      <c r="E272" s="4">
        <v>202</v>
      </c>
      <c r="F272" s="4">
        <f>ROUND(Source!P269,O272)</f>
        <v>0</v>
      </c>
      <c r="G272" s="4" t="s">
        <v>36</v>
      </c>
      <c r="H272" s="4" t="s">
        <v>37</v>
      </c>
      <c r="I272" s="4"/>
      <c r="J272" s="4"/>
      <c r="K272" s="4">
        <v>202</v>
      </c>
      <c r="L272" s="4">
        <v>2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7618.87</v>
      </c>
      <c r="X272" s="4">
        <v>1</v>
      </c>
      <c r="Y272" s="4">
        <v>7618.87</v>
      </c>
      <c r="Z272" s="4"/>
      <c r="AA272" s="4"/>
      <c r="AB272" s="4"/>
    </row>
    <row r="273" spans="1:28" ht="13" x14ac:dyDescent="0.3">
      <c r="A273" s="4">
        <v>50</v>
      </c>
      <c r="B273" s="4">
        <v>0</v>
      </c>
      <c r="C273" s="4">
        <v>0</v>
      </c>
      <c r="D273" s="4">
        <v>1</v>
      </c>
      <c r="E273" s="4">
        <v>222</v>
      </c>
      <c r="F273" s="4">
        <f>ROUND(Source!AO269,O273)</f>
        <v>0</v>
      </c>
      <c r="G273" s="4" t="s">
        <v>38</v>
      </c>
      <c r="H273" s="4" t="s">
        <v>39</v>
      </c>
      <c r="I273" s="4"/>
      <c r="J273" s="4"/>
      <c r="K273" s="4">
        <v>222</v>
      </c>
      <c r="L273" s="4">
        <v>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ht="13" x14ac:dyDescent="0.3">
      <c r="A274" s="4">
        <v>50</v>
      </c>
      <c r="B274" s="4">
        <v>0</v>
      </c>
      <c r="C274" s="4">
        <v>0</v>
      </c>
      <c r="D274" s="4">
        <v>1</v>
      </c>
      <c r="E274" s="4">
        <v>225</v>
      </c>
      <c r="F274" s="4">
        <f>ROUND(Source!AV269,O274)</f>
        <v>0</v>
      </c>
      <c r="G274" s="4" t="s">
        <v>40</v>
      </c>
      <c r="H274" s="4" t="s">
        <v>41</v>
      </c>
      <c r="I274" s="4"/>
      <c r="J274" s="4"/>
      <c r="K274" s="4">
        <v>225</v>
      </c>
      <c r="L274" s="4">
        <v>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7618.87</v>
      </c>
      <c r="X274" s="4">
        <v>1</v>
      </c>
      <c r="Y274" s="4">
        <v>7618.87</v>
      </c>
      <c r="Z274" s="4"/>
      <c r="AA274" s="4"/>
      <c r="AB274" s="4"/>
    </row>
    <row r="275" spans="1:28" ht="13" x14ac:dyDescent="0.3">
      <c r="A275" s="4">
        <v>50</v>
      </c>
      <c r="B275" s="4">
        <v>0</v>
      </c>
      <c r="C275" s="4">
        <v>0</v>
      </c>
      <c r="D275" s="4">
        <v>1</v>
      </c>
      <c r="E275" s="4">
        <v>226</v>
      </c>
      <c r="F275" s="4">
        <f>ROUND(Source!AW269,O275)</f>
        <v>0</v>
      </c>
      <c r="G275" s="4" t="s">
        <v>42</v>
      </c>
      <c r="H275" s="4" t="s">
        <v>43</v>
      </c>
      <c r="I275" s="4"/>
      <c r="J275" s="4"/>
      <c r="K275" s="4">
        <v>226</v>
      </c>
      <c r="L275" s="4">
        <v>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7618.87</v>
      </c>
      <c r="X275" s="4">
        <v>1</v>
      </c>
      <c r="Y275" s="4">
        <v>7618.87</v>
      </c>
      <c r="Z275" s="4"/>
      <c r="AA275" s="4"/>
      <c r="AB275" s="4"/>
    </row>
    <row r="276" spans="1:28" ht="13" x14ac:dyDescent="0.3">
      <c r="A276" s="4">
        <v>50</v>
      </c>
      <c r="B276" s="4">
        <v>0</v>
      </c>
      <c r="C276" s="4">
        <v>0</v>
      </c>
      <c r="D276" s="4">
        <v>1</v>
      </c>
      <c r="E276" s="4">
        <v>227</v>
      </c>
      <c r="F276" s="4">
        <f>ROUND(Source!AX269,O276)</f>
        <v>0</v>
      </c>
      <c r="G276" s="4" t="s">
        <v>44</v>
      </c>
      <c r="H276" s="4" t="s">
        <v>45</v>
      </c>
      <c r="I276" s="4"/>
      <c r="J276" s="4"/>
      <c r="K276" s="4">
        <v>227</v>
      </c>
      <c r="L276" s="4">
        <v>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ht="13" x14ac:dyDescent="0.3">
      <c r="A277" s="4">
        <v>50</v>
      </c>
      <c r="B277" s="4">
        <v>0</v>
      </c>
      <c r="C277" s="4">
        <v>0</v>
      </c>
      <c r="D277" s="4">
        <v>1</v>
      </c>
      <c r="E277" s="4">
        <v>228</v>
      </c>
      <c r="F277" s="4">
        <f>ROUND(Source!AY269,O277)</f>
        <v>0</v>
      </c>
      <c r="G277" s="4" t="s">
        <v>46</v>
      </c>
      <c r="H277" s="4" t="s">
        <v>47</v>
      </c>
      <c r="I277" s="4"/>
      <c r="J277" s="4"/>
      <c r="K277" s="4">
        <v>228</v>
      </c>
      <c r="L277" s="4">
        <v>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7618.87</v>
      </c>
      <c r="X277" s="4">
        <v>1</v>
      </c>
      <c r="Y277" s="4">
        <v>7618.87</v>
      </c>
      <c r="Z277" s="4"/>
      <c r="AA277" s="4"/>
      <c r="AB277" s="4"/>
    </row>
    <row r="278" spans="1:28" ht="13" x14ac:dyDescent="0.3">
      <c r="A278" s="4">
        <v>50</v>
      </c>
      <c r="B278" s="4">
        <v>0</v>
      </c>
      <c r="C278" s="4">
        <v>0</v>
      </c>
      <c r="D278" s="4">
        <v>1</v>
      </c>
      <c r="E278" s="4">
        <v>216</v>
      </c>
      <c r="F278" s="4">
        <f>ROUND(Source!AP269,O278)</f>
        <v>0</v>
      </c>
      <c r="G278" s="4" t="s">
        <v>48</v>
      </c>
      <c r="H278" s="4" t="s">
        <v>49</v>
      </c>
      <c r="I278" s="4"/>
      <c r="J278" s="4"/>
      <c r="K278" s="4">
        <v>216</v>
      </c>
      <c r="L278" s="4">
        <v>8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ht="13" x14ac:dyDescent="0.3">
      <c r="A279" s="4">
        <v>50</v>
      </c>
      <c r="B279" s="4">
        <v>0</v>
      </c>
      <c r="C279" s="4">
        <v>0</v>
      </c>
      <c r="D279" s="4">
        <v>1</v>
      </c>
      <c r="E279" s="4">
        <v>223</v>
      </c>
      <c r="F279" s="4">
        <f>ROUND(Source!AQ269,O279)</f>
        <v>0</v>
      </c>
      <c r="G279" s="4" t="s">
        <v>50</v>
      </c>
      <c r="H279" s="4" t="s">
        <v>51</v>
      </c>
      <c r="I279" s="4"/>
      <c r="J279" s="4"/>
      <c r="K279" s="4">
        <v>223</v>
      </c>
      <c r="L279" s="4">
        <v>9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ht="13" x14ac:dyDescent="0.3">
      <c r="A280" s="4">
        <v>50</v>
      </c>
      <c r="B280" s="4">
        <v>0</v>
      </c>
      <c r="C280" s="4">
        <v>0</v>
      </c>
      <c r="D280" s="4">
        <v>1</v>
      </c>
      <c r="E280" s="4">
        <v>229</v>
      </c>
      <c r="F280" s="4">
        <f>ROUND(Source!AZ269,O280)</f>
        <v>0</v>
      </c>
      <c r="G280" s="4" t="s">
        <v>52</v>
      </c>
      <c r="H280" s="4" t="s">
        <v>53</v>
      </c>
      <c r="I280" s="4"/>
      <c r="J280" s="4"/>
      <c r="K280" s="4">
        <v>229</v>
      </c>
      <c r="L280" s="4">
        <v>10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ht="13" x14ac:dyDescent="0.3">
      <c r="A281" s="4">
        <v>50</v>
      </c>
      <c r="B281" s="4">
        <v>0</v>
      </c>
      <c r="C281" s="4">
        <v>0</v>
      </c>
      <c r="D281" s="4">
        <v>1</v>
      </c>
      <c r="E281" s="4">
        <v>203</v>
      </c>
      <c r="F281" s="4">
        <f>ROUND(Source!Q269,O281)</f>
        <v>0</v>
      </c>
      <c r="G281" s="4" t="s">
        <v>54</v>
      </c>
      <c r="H281" s="4" t="s">
        <v>55</v>
      </c>
      <c r="I281" s="4"/>
      <c r="J281" s="4"/>
      <c r="K281" s="4">
        <v>203</v>
      </c>
      <c r="L281" s="4">
        <v>11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ht="13" x14ac:dyDescent="0.3">
      <c r="A282" s="4">
        <v>50</v>
      </c>
      <c r="B282" s="4">
        <v>0</v>
      </c>
      <c r="C282" s="4">
        <v>0</v>
      </c>
      <c r="D282" s="4">
        <v>1</v>
      </c>
      <c r="E282" s="4">
        <v>231</v>
      </c>
      <c r="F282" s="4">
        <f>ROUND(Source!BB269,O282)</f>
        <v>0</v>
      </c>
      <c r="G282" s="4" t="s">
        <v>56</v>
      </c>
      <c r="H282" s="4" t="s">
        <v>57</v>
      </c>
      <c r="I282" s="4"/>
      <c r="J282" s="4"/>
      <c r="K282" s="4">
        <v>231</v>
      </c>
      <c r="L282" s="4">
        <v>12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ht="13" x14ac:dyDescent="0.3">
      <c r="A283" s="4">
        <v>50</v>
      </c>
      <c r="B283" s="4">
        <v>0</v>
      </c>
      <c r="C283" s="4">
        <v>0</v>
      </c>
      <c r="D283" s="4">
        <v>1</v>
      </c>
      <c r="E283" s="4">
        <v>204</v>
      </c>
      <c r="F283" s="4">
        <f>ROUND(Source!R269,O283)</f>
        <v>0</v>
      </c>
      <c r="G283" s="4" t="s">
        <v>58</v>
      </c>
      <c r="H283" s="4" t="s">
        <v>59</v>
      </c>
      <c r="I283" s="4"/>
      <c r="J283" s="4"/>
      <c r="K283" s="4">
        <v>204</v>
      </c>
      <c r="L283" s="4">
        <v>13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ht="13" x14ac:dyDescent="0.3">
      <c r="A284" s="4">
        <v>50</v>
      </c>
      <c r="B284" s="4">
        <v>0</v>
      </c>
      <c r="C284" s="4">
        <v>0</v>
      </c>
      <c r="D284" s="4">
        <v>1</v>
      </c>
      <c r="E284" s="4">
        <v>205</v>
      </c>
      <c r="F284" s="4">
        <f>ROUND(Source!S269,O284)</f>
        <v>0</v>
      </c>
      <c r="G284" s="4" t="s">
        <v>60</v>
      </c>
      <c r="H284" s="4" t="s">
        <v>61</v>
      </c>
      <c r="I284" s="4"/>
      <c r="J284" s="4"/>
      <c r="K284" s="4">
        <v>205</v>
      </c>
      <c r="L284" s="4">
        <v>14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494529.71</v>
      </c>
      <c r="X284" s="4">
        <v>1</v>
      </c>
      <c r="Y284" s="4">
        <v>494529.71</v>
      </c>
      <c r="Z284" s="4"/>
      <c r="AA284" s="4"/>
      <c r="AB284" s="4"/>
    </row>
    <row r="285" spans="1:28" ht="13" x14ac:dyDescent="0.3">
      <c r="A285" s="4">
        <v>50</v>
      </c>
      <c r="B285" s="4">
        <v>0</v>
      </c>
      <c r="C285" s="4">
        <v>0</v>
      </c>
      <c r="D285" s="4">
        <v>1</v>
      </c>
      <c r="E285" s="4">
        <v>232</v>
      </c>
      <c r="F285" s="4">
        <f>ROUND(Source!BC269,O285)</f>
        <v>0</v>
      </c>
      <c r="G285" s="4" t="s">
        <v>62</v>
      </c>
      <c r="H285" s="4" t="s">
        <v>63</v>
      </c>
      <c r="I285" s="4"/>
      <c r="J285" s="4"/>
      <c r="K285" s="4">
        <v>232</v>
      </c>
      <c r="L285" s="4">
        <v>15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ht="13" x14ac:dyDescent="0.3">
      <c r="A286" s="4">
        <v>50</v>
      </c>
      <c r="B286" s="4">
        <v>0</v>
      </c>
      <c r="C286" s="4">
        <v>0</v>
      </c>
      <c r="D286" s="4">
        <v>1</v>
      </c>
      <c r="E286" s="4">
        <v>214</v>
      </c>
      <c r="F286" s="4">
        <f>ROUND(Source!AS269,O286)</f>
        <v>0</v>
      </c>
      <c r="G286" s="4" t="s">
        <v>64</v>
      </c>
      <c r="H286" s="4" t="s">
        <v>65</v>
      </c>
      <c r="I286" s="4"/>
      <c r="J286" s="4"/>
      <c r="K286" s="4">
        <v>214</v>
      </c>
      <c r="L286" s="4">
        <v>16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ht="13" x14ac:dyDescent="0.3">
      <c r="A287" s="4">
        <v>50</v>
      </c>
      <c r="B287" s="4">
        <v>0</v>
      </c>
      <c r="C287" s="4">
        <v>0</v>
      </c>
      <c r="D287" s="4">
        <v>1</v>
      </c>
      <c r="E287" s="4">
        <v>215</v>
      </c>
      <c r="F287" s="4">
        <f>ROUND(Source!AT269,O287)</f>
        <v>0</v>
      </c>
      <c r="G287" s="4" t="s">
        <v>66</v>
      </c>
      <c r="H287" s="4" t="s">
        <v>67</v>
      </c>
      <c r="I287" s="4"/>
      <c r="J287" s="4"/>
      <c r="K287" s="4">
        <v>215</v>
      </c>
      <c r="L287" s="4">
        <v>17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ht="13" x14ac:dyDescent="0.3">
      <c r="A288" s="4">
        <v>50</v>
      </c>
      <c r="B288" s="4">
        <v>0</v>
      </c>
      <c r="C288" s="4">
        <v>0</v>
      </c>
      <c r="D288" s="4">
        <v>1</v>
      </c>
      <c r="E288" s="4">
        <v>217</v>
      </c>
      <c r="F288" s="4">
        <f>ROUND(Source!AU269,O288)</f>
        <v>0</v>
      </c>
      <c r="G288" s="4" t="s">
        <v>68</v>
      </c>
      <c r="H288" s="4" t="s">
        <v>69</v>
      </c>
      <c r="I288" s="4"/>
      <c r="J288" s="4"/>
      <c r="K288" s="4">
        <v>217</v>
      </c>
      <c r="L288" s="4">
        <v>18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897772.35</v>
      </c>
      <c r="X288" s="4">
        <v>1</v>
      </c>
      <c r="Y288" s="4">
        <v>897772.35</v>
      </c>
      <c r="Z288" s="4"/>
      <c r="AA288" s="4"/>
      <c r="AB288" s="4"/>
    </row>
    <row r="289" spans="1:245" ht="13" x14ac:dyDescent="0.3">
      <c r="A289" s="4">
        <v>50</v>
      </c>
      <c r="B289" s="4">
        <v>0</v>
      </c>
      <c r="C289" s="4">
        <v>0</v>
      </c>
      <c r="D289" s="4">
        <v>1</v>
      </c>
      <c r="E289" s="4">
        <v>230</v>
      </c>
      <c r="F289" s="4">
        <f>ROUND(Source!BA269,O289)</f>
        <v>0</v>
      </c>
      <c r="G289" s="4" t="s">
        <v>70</v>
      </c>
      <c r="H289" s="4" t="s">
        <v>71</v>
      </c>
      <c r="I289" s="4"/>
      <c r="J289" s="4"/>
      <c r="K289" s="4">
        <v>230</v>
      </c>
      <c r="L289" s="4">
        <v>19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ht="13" x14ac:dyDescent="0.3">
      <c r="A290" s="4">
        <v>50</v>
      </c>
      <c r="B290" s="4">
        <v>0</v>
      </c>
      <c r="C290" s="4">
        <v>0</v>
      </c>
      <c r="D290" s="4">
        <v>1</v>
      </c>
      <c r="E290" s="4">
        <v>206</v>
      </c>
      <c r="F290" s="4">
        <f>ROUND(Source!T269,O290)</f>
        <v>0</v>
      </c>
      <c r="G290" s="4" t="s">
        <v>72</v>
      </c>
      <c r="H290" s="4" t="s">
        <v>73</v>
      </c>
      <c r="I290" s="4"/>
      <c r="J290" s="4"/>
      <c r="K290" s="4">
        <v>206</v>
      </c>
      <c r="L290" s="4">
        <v>20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ht="13" x14ac:dyDescent="0.3">
      <c r="A291" s="4">
        <v>50</v>
      </c>
      <c r="B291" s="4">
        <v>0</v>
      </c>
      <c r="C291" s="4">
        <v>0</v>
      </c>
      <c r="D291" s="4">
        <v>1</v>
      </c>
      <c r="E291" s="4">
        <v>207</v>
      </c>
      <c r="F291" s="4">
        <f>Source!U269</f>
        <v>0</v>
      </c>
      <c r="G291" s="4" t="s">
        <v>74</v>
      </c>
      <c r="H291" s="4" t="s">
        <v>75</v>
      </c>
      <c r="I291" s="4"/>
      <c r="J291" s="4"/>
      <c r="K291" s="4">
        <v>207</v>
      </c>
      <c r="L291" s="4">
        <v>21</v>
      </c>
      <c r="M291" s="4">
        <v>3</v>
      </c>
      <c r="N291" s="4" t="s">
        <v>3</v>
      </c>
      <c r="O291" s="4">
        <v>-1</v>
      </c>
      <c r="P291" s="4"/>
      <c r="Q291" s="4"/>
      <c r="R291" s="4"/>
      <c r="S291" s="4"/>
      <c r="T291" s="4"/>
      <c r="U291" s="4"/>
      <c r="V291" s="4"/>
      <c r="W291" s="4">
        <v>1767.5878439999999</v>
      </c>
      <c r="X291" s="4">
        <v>1</v>
      </c>
      <c r="Y291" s="4">
        <v>1767.5878439999999</v>
      </c>
      <c r="Z291" s="4"/>
      <c r="AA291" s="4"/>
      <c r="AB291" s="4"/>
    </row>
    <row r="292" spans="1:245" ht="13" x14ac:dyDescent="0.3">
      <c r="A292" s="4">
        <v>50</v>
      </c>
      <c r="B292" s="4">
        <v>0</v>
      </c>
      <c r="C292" s="4">
        <v>0</v>
      </c>
      <c r="D292" s="4">
        <v>1</v>
      </c>
      <c r="E292" s="4">
        <v>208</v>
      </c>
      <c r="F292" s="4">
        <f>Source!V269</f>
        <v>0</v>
      </c>
      <c r="G292" s="4" t="s">
        <v>76</v>
      </c>
      <c r="H292" s="4" t="s">
        <v>77</v>
      </c>
      <c r="I292" s="4"/>
      <c r="J292" s="4"/>
      <c r="K292" s="4">
        <v>208</v>
      </c>
      <c r="L292" s="4">
        <v>22</v>
      </c>
      <c r="M292" s="4">
        <v>3</v>
      </c>
      <c r="N292" s="4" t="s">
        <v>3</v>
      </c>
      <c r="O292" s="4">
        <v>-1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ht="13" x14ac:dyDescent="0.3">
      <c r="A293" s="4">
        <v>50</v>
      </c>
      <c r="B293" s="4">
        <v>0</v>
      </c>
      <c r="C293" s="4">
        <v>0</v>
      </c>
      <c r="D293" s="4">
        <v>1</v>
      </c>
      <c r="E293" s="4">
        <v>209</v>
      </c>
      <c r="F293" s="4">
        <f>ROUND(Source!W269,O293)</f>
        <v>0</v>
      </c>
      <c r="G293" s="4" t="s">
        <v>78</v>
      </c>
      <c r="H293" s="4" t="s">
        <v>79</v>
      </c>
      <c r="I293" s="4"/>
      <c r="J293" s="4"/>
      <c r="K293" s="4">
        <v>209</v>
      </c>
      <c r="L293" s="4">
        <v>23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ht="13" x14ac:dyDescent="0.3">
      <c r="A294" s="4">
        <v>50</v>
      </c>
      <c r="B294" s="4">
        <v>0</v>
      </c>
      <c r="C294" s="4">
        <v>0</v>
      </c>
      <c r="D294" s="4">
        <v>1</v>
      </c>
      <c r="E294" s="4">
        <v>233</v>
      </c>
      <c r="F294" s="4">
        <f>ROUND(Source!BD269,O294)</f>
        <v>0</v>
      </c>
      <c r="G294" s="4" t="s">
        <v>80</v>
      </c>
      <c r="H294" s="4" t="s">
        <v>81</v>
      </c>
      <c r="I294" s="4"/>
      <c r="J294" s="4"/>
      <c r="K294" s="4">
        <v>233</v>
      </c>
      <c r="L294" s="4">
        <v>24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ht="13" x14ac:dyDescent="0.3">
      <c r="A295" s="4">
        <v>50</v>
      </c>
      <c r="B295" s="4">
        <v>0</v>
      </c>
      <c r="C295" s="4">
        <v>0</v>
      </c>
      <c r="D295" s="4">
        <v>1</v>
      </c>
      <c r="E295" s="4">
        <v>210</v>
      </c>
      <c r="F295" s="4">
        <f>ROUND(Source!X269,O295)</f>
        <v>0</v>
      </c>
      <c r="G295" s="4" t="s">
        <v>82</v>
      </c>
      <c r="H295" s="4" t="s">
        <v>83</v>
      </c>
      <c r="I295" s="4"/>
      <c r="J295" s="4"/>
      <c r="K295" s="4">
        <v>210</v>
      </c>
      <c r="L295" s="4">
        <v>25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346170.8</v>
      </c>
      <c r="X295" s="4">
        <v>1</v>
      </c>
      <c r="Y295" s="4">
        <v>346170.8</v>
      </c>
      <c r="Z295" s="4"/>
      <c r="AA295" s="4"/>
      <c r="AB295" s="4"/>
    </row>
    <row r="296" spans="1:245" ht="13" x14ac:dyDescent="0.3">
      <c r="A296" s="4">
        <v>50</v>
      </c>
      <c r="B296" s="4">
        <v>0</v>
      </c>
      <c r="C296" s="4">
        <v>0</v>
      </c>
      <c r="D296" s="4">
        <v>1</v>
      </c>
      <c r="E296" s="4">
        <v>211</v>
      </c>
      <c r="F296" s="4">
        <f>ROUND(Source!Y269,O296)</f>
        <v>0</v>
      </c>
      <c r="G296" s="4" t="s">
        <v>84</v>
      </c>
      <c r="H296" s="4" t="s">
        <v>85</v>
      </c>
      <c r="I296" s="4"/>
      <c r="J296" s="4"/>
      <c r="K296" s="4">
        <v>211</v>
      </c>
      <c r="L296" s="4">
        <v>26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49452.97</v>
      </c>
      <c r="X296" s="4">
        <v>1</v>
      </c>
      <c r="Y296" s="4">
        <v>49452.97</v>
      </c>
      <c r="Z296" s="4"/>
      <c r="AA296" s="4"/>
      <c r="AB296" s="4"/>
    </row>
    <row r="297" spans="1:245" ht="13" x14ac:dyDescent="0.3">
      <c r="A297" s="4">
        <v>50</v>
      </c>
      <c r="B297" s="4">
        <v>0</v>
      </c>
      <c r="C297" s="4">
        <v>0</v>
      </c>
      <c r="D297" s="4">
        <v>1</v>
      </c>
      <c r="E297" s="4">
        <v>224</v>
      </c>
      <c r="F297" s="4">
        <f>ROUND(Source!AR269,O297)</f>
        <v>0</v>
      </c>
      <c r="G297" s="4" t="s">
        <v>86</v>
      </c>
      <c r="H297" s="4" t="s">
        <v>87</v>
      </c>
      <c r="I297" s="4"/>
      <c r="J297" s="4"/>
      <c r="K297" s="4">
        <v>224</v>
      </c>
      <c r="L297" s="4">
        <v>27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897772.35</v>
      </c>
      <c r="X297" s="4">
        <v>1</v>
      </c>
      <c r="Y297" s="4">
        <v>897772.35</v>
      </c>
      <c r="Z297" s="4"/>
      <c r="AA297" s="4"/>
      <c r="AB297" s="4"/>
    </row>
    <row r="299" spans="1:245" ht="13" x14ac:dyDescent="0.3">
      <c r="A299" s="1">
        <v>5</v>
      </c>
      <c r="B299" s="1">
        <v>1</v>
      </c>
      <c r="C299" s="1"/>
      <c r="D299" s="1">
        <f>ROW(A306)</f>
        <v>306</v>
      </c>
      <c r="E299" s="1"/>
      <c r="F299" s="1" t="s">
        <v>3</v>
      </c>
      <c r="G299" s="1" t="s">
        <v>88</v>
      </c>
      <c r="H299" s="1" t="s">
        <v>3</v>
      </c>
      <c r="I299" s="1">
        <v>0</v>
      </c>
      <c r="J299" s="1"/>
      <c r="K299" s="1">
        <v>-1</v>
      </c>
      <c r="L299" s="1"/>
      <c r="M299" s="1" t="s">
        <v>3</v>
      </c>
      <c r="N299" s="1"/>
      <c r="O299" s="1"/>
      <c r="P299" s="1"/>
      <c r="Q299" s="1"/>
      <c r="R299" s="1"/>
      <c r="S299" s="1">
        <v>0</v>
      </c>
      <c r="T299" s="1"/>
      <c r="U299" s="1" t="s">
        <v>3</v>
      </c>
      <c r="V299" s="1">
        <v>0</v>
      </c>
      <c r="W299" s="1"/>
      <c r="X299" s="1"/>
      <c r="Y299" s="1"/>
      <c r="Z299" s="1"/>
      <c r="AA299" s="1"/>
      <c r="AB299" s="1" t="s">
        <v>3</v>
      </c>
      <c r="AC299" s="1" t="s">
        <v>3</v>
      </c>
      <c r="AD299" s="1" t="s">
        <v>3</v>
      </c>
      <c r="AE299" s="1" t="s">
        <v>3</v>
      </c>
      <c r="AF299" s="1" t="s">
        <v>3</v>
      </c>
      <c r="AG299" s="1" t="s">
        <v>3</v>
      </c>
      <c r="AH299" s="1"/>
      <c r="AI299" s="1"/>
      <c r="AJ299" s="1"/>
      <c r="AK299" s="1"/>
      <c r="AL299" s="1"/>
      <c r="AM299" s="1"/>
      <c r="AN299" s="1"/>
      <c r="AO299" s="1"/>
      <c r="AP299" s="1" t="s">
        <v>3</v>
      </c>
      <c r="AQ299" s="1" t="s">
        <v>3</v>
      </c>
      <c r="AR299" s="1" t="s">
        <v>3</v>
      </c>
      <c r="AS299" s="1"/>
      <c r="AT299" s="1"/>
      <c r="AU299" s="1"/>
      <c r="AV299" s="1"/>
      <c r="AW299" s="1"/>
      <c r="AX299" s="1"/>
      <c r="AY299" s="1"/>
      <c r="AZ299" s="1" t="s">
        <v>3</v>
      </c>
      <c r="BA299" s="1"/>
      <c r="BB299" s="1" t="s">
        <v>3</v>
      </c>
      <c r="BC299" s="1" t="s">
        <v>3</v>
      </c>
      <c r="BD299" s="1" t="s">
        <v>3</v>
      </c>
      <c r="BE299" s="1" t="s">
        <v>3</v>
      </c>
      <c r="BF299" s="1" t="s">
        <v>3</v>
      </c>
      <c r="BG299" s="1" t="s">
        <v>3</v>
      </c>
      <c r="BH299" s="1" t="s">
        <v>3</v>
      </c>
      <c r="BI299" s="1" t="s">
        <v>3</v>
      </c>
      <c r="BJ299" s="1" t="s">
        <v>3</v>
      </c>
      <c r="BK299" s="1" t="s">
        <v>3</v>
      </c>
      <c r="BL299" s="1" t="s">
        <v>3</v>
      </c>
      <c r="BM299" s="1" t="s">
        <v>3</v>
      </c>
      <c r="BN299" s="1" t="s">
        <v>3</v>
      </c>
      <c r="BO299" s="1" t="s">
        <v>3</v>
      </c>
      <c r="BP299" s="1" t="s">
        <v>3</v>
      </c>
      <c r="BQ299" s="1"/>
      <c r="BR299" s="1"/>
      <c r="BS299" s="1"/>
      <c r="BT299" s="1"/>
      <c r="BU299" s="1"/>
      <c r="BV299" s="1"/>
      <c r="BW299" s="1"/>
      <c r="BX299" s="1">
        <v>0</v>
      </c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>
        <v>0</v>
      </c>
    </row>
    <row r="301" spans="1:245" ht="13" x14ac:dyDescent="0.3">
      <c r="A301" s="2">
        <v>52</v>
      </c>
      <c r="B301" s="2">
        <f t="shared" ref="B301:G301" si="148">B306</f>
        <v>1</v>
      </c>
      <c r="C301" s="2">
        <f t="shared" si="148"/>
        <v>5</v>
      </c>
      <c r="D301" s="2">
        <f t="shared" si="148"/>
        <v>299</v>
      </c>
      <c r="E301" s="2">
        <f t="shared" si="148"/>
        <v>0</v>
      </c>
      <c r="F301" s="2" t="str">
        <f t="shared" si="148"/>
        <v/>
      </c>
      <c r="G301" s="2" t="str">
        <f t="shared" si="148"/>
        <v>Лестничные марши и площадки</v>
      </c>
      <c r="H301" s="2"/>
      <c r="I301" s="2"/>
      <c r="J301" s="2"/>
      <c r="K301" s="2"/>
      <c r="L301" s="2"/>
      <c r="M301" s="2"/>
      <c r="N301" s="2"/>
      <c r="O301" s="2">
        <f t="shared" ref="O301:AT301" si="149">O306</f>
        <v>103830.89</v>
      </c>
      <c r="P301" s="2">
        <f t="shared" si="149"/>
        <v>2108.6999999999998</v>
      </c>
      <c r="Q301" s="2">
        <f t="shared" si="149"/>
        <v>0</v>
      </c>
      <c r="R301" s="2">
        <f t="shared" si="149"/>
        <v>0</v>
      </c>
      <c r="S301" s="2">
        <f t="shared" si="149"/>
        <v>101722.19</v>
      </c>
      <c r="T301" s="2">
        <f t="shared" si="149"/>
        <v>0</v>
      </c>
      <c r="U301" s="2">
        <f t="shared" si="149"/>
        <v>363.58313399999992</v>
      </c>
      <c r="V301" s="2">
        <f t="shared" si="149"/>
        <v>0</v>
      </c>
      <c r="W301" s="2">
        <f t="shared" si="149"/>
        <v>0</v>
      </c>
      <c r="X301" s="2">
        <f t="shared" si="149"/>
        <v>71205.53</v>
      </c>
      <c r="Y301" s="2">
        <f t="shared" si="149"/>
        <v>10172.219999999999</v>
      </c>
      <c r="Z301" s="2">
        <f t="shared" si="149"/>
        <v>0</v>
      </c>
      <c r="AA301" s="2">
        <f t="shared" si="149"/>
        <v>0</v>
      </c>
      <c r="AB301" s="2">
        <f t="shared" si="149"/>
        <v>103830.89</v>
      </c>
      <c r="AC301" s="2">
        <f t="shared" si="149"/>
        <v>2108.6999999999998</v>
      </c>
      <c r="AD301" s="2">
        <f t="shared" si="149"/>
        <v>0</v>
      </c>
      <c r="AE301" s="2">
        <f t="shared" si="149"/>
        <v>0</v>
      </c>
      <c r="AF301" s="2">
        <f t="shared" si="149"/>
        <v>101722.19</v>
      </c>
      <c r="AG301" s="2">
        <f t="shared" si="149"/>
        <v>0</v>
      </c>
      <c r="AH301" s="2">
        <f t="shared" si="149"/>
        <v>363.58313399999992</v>
      </c>
      <c r="AI301" s="2">
        <f t="shared" si="149"/>
        <v>0</v>
      </c>
      <c r="AJ301" s="2">
        <f t="shared" si="149"/>
        <v>0</v>
      </c>
      <c r="AK301" s="2">
        <f t="shared" si="149"/>
        <v>71205.53</v>
      </c>
      <c r="AL301" s="2">
        <f t="shared" si="149"/>
        <v>10172.219999999999</v>
      </c>
      <c r="AM301" s="2">
        <f t="shared" si="149"/>
        <v>0</v>
      </c>
      <c r="AN301" s="2">
        <f t="shared" si="149"/>
        <v>0</v>
      </c>
      <c r="AO301" s="2">
        <f t="shared" si="149"/>
        <v>0</v>
      </c>
      <c r="AP301" s="2">
        <f t="shared" si="149"/>
        <v>0</v>
      </c>
      <c r="AQ301" s="2">
        <f t="shared" si="149"/>
        <v>0</v>
      </c>
      <c r="AR301" s="2">
        <f t="shared" si="149"/>
        <v>185208.64</v>
      </c>
      <c r="AS301" s="2">
        <f t="shared" si="149"/>
        <v>0</v>
      </c>
      <c r="AT301" s="2">
        <f t="shared" si="149"/>
        <v>0</v>
      </c>
      <c r="AU301" s="2">
        <f t="shared" ref="AU301:BZ301" si="150">AU306</f>
        <v>185208.64</v>
      </c>
      <c r="AV301" s="2">
        <f t="shared" si="150"/>
        <v>2108.6999999999998</v>
      </c>
      <c r="AW301" s="2">
        <f t="shared" si="150"/>
        <v>2108.6999999999998</v>
      </c>
      <c r="AX301" s="2">
        <f t="shared" si="150"/>
        <v>0</v>
      </c>
      <c r="AY301" s="2">
        <f t="shared" si="150"/>
        <v>2108.6999999999998</v>
      </c>
      <c r="AZ301" s="2">
        <f t="shared" si="150"/>
        <v>0</v>
      </c>
      <c r="BA301" s="2">
        <f t="shared" si="150"/>
        <v>0</v>
      </c>
      <c r="BB301" s="2">
        <f t="shared" si="150"/>
        <v>0</v>
      </c>
      <c r="BC301" s="2">
        <f t="shared" si="150"/>
        <v>0</v>
      </c>
      <c r="BD301" s="2">
        <f t="shared" si="150"/>
        <v>0</v>
      </c>
      <c r="BE301" s="2">
        <f t="shared" si="150"/>
        <v>0</v>
      </c>
      <c r="BF301" s="2">
        <f t="shared" si="150"/>
        <v>0</v>
      </c>
      <c r="BG301" s="2">
        <f t="shared" si="150"/>
        <v>0</v>
      </c>
      <c r="BH301" s="2">
        <f t="shared" si="150"/>
        <v>0</v>
      </c>
      <c r="BI301" s="2">
        <f t="shared" si="150"/>
        <v>0</v>
      </c>
      <c r="BJ301" s="2">
        <f t="shared" si="150"/>
        <v>0</v>
      </c>
      <c r="BK301" s="2">
        <f t="shared" si="150"/>
        <v>0</v>
      </c>
      <c r="BL301" s="2">
        <f t="shared" si="150"/>
        <v>0</v>
      </c>
      <c r="BM301" s="2">
        <f t="shared" si="150"/>
        <v>0</v>
      </c>
      <c r="BN301" s="2">
        <f t="shared" si="150"/>
        <v>0</v>
      </c>
      <c r="BO301" s="2">
        <f t="shared" si="150"/>
        <v>0</v>
      </c>
      <c r="BP301" s="2">
        <f t="shared" si="150"/>
        <v>0</v>
      </c>
      <c r="BQ301" s="2">
        <f t="shared" si="150"/>
        <v>0</v>
      </c>
      <c r="BR301" s="2">
        <f t="shared" si="150"/>
        <v>0</v>
      </c>
      <c r="BS301" s="2">
        <f t="shared" si="150"/>
        <v>0</v>
      </c>
      <c r="BT301" s="2">
        <f t="shared" si="150"/>
        <v>0</v>
      </c>
      <c r="BU301" s="2">
        <f t="shared" si="150"/>
        <v>0</v>
      </c>
      <c r="BV301" s="2">
        <f t="shared" si="150"/>
        <v>0</v>
      </c>
      <c r="BW301" s="2">
        <f t="shared" si="150"/>
        <v>0</v>
      </c>
      <c r="BX301" s="2">
        <f t="shared" si="150"/>
        <v>0</v>
      </c>
      <c r="BY301" s="2">
        <f t="shared" si="150"/>
        <v>0</v>
      </c>
      <c r="BZ301" s="2">
        <f t="shared" si="150"/>
        <v>0</v>
      </c>
      <c r="CA301" s="2">
        <f t="shared" ref="CA301:DF301" si="151">CA306</f>
        <v>185208.64</v>
      </c>
      <c r="CB301" s="2">
        <f t="shared" si="151"/>
        <v>0</v>
      </c>
      <c r="CC301" s="2">
        <f t="shared" si="151"/>
        <v>0</v>
      </c>
      <c r="CD301" s="2">
        <f t="shared" si="151"/>
        <v>185208.64</v>
      </c>
      <c r="CE301" s="2">
        <f t="shared" si="151"/>
        <v>2108.6999999999998</v>
      </c>
      <c r="CF301" s="2">
        <f t="shared" si="151"/>
        <v>2108.6999999999998</v>
      </c>
      <c r="CG301" s="2">
        <f t="shared" si="151"/>
        <v>0</v>
      </c>
      <c r="CH301" s="2">
        <f t="shared" si="151"/>
        <v>2108.6999999999998</v>
      </c>
      <c r="CI301" s="2">
        <f t="shared" si="151"/>
        <v>0</v>
      </c>
      <c r="CJ301" s="2">
        <f t="shared" si="151"/>
        <v>0</v>
      </c>
      <c r="CK301" s="2">
        <f t="shared" si="151"/>
        <v>0</v>
      </c>
      <c r="CL301" s="2">
        <f t="shared" si="151"/>
        <v>0</v>
      </c>
      <c r="CM301" s="2">
        <f t="shared" si="151"/>
        <v>0</v>
      </c>
      <c r="CN301" s="2">
        <f t="shared" si="151"/>
        <v>0</v>
      </c>
      <c r="CO301" s="2">
        <f t="shared" si="151"/>
        <v>0</v>
      </c>
      <c r="CP301" s="2">
        <f t="shared" si="151"/>
        <v>0</v>
      </c>
      <c r="CQ301" s="2">
        <f t="shared" si="151"/>
        <v>0</v>
      </c>
      <c r="CR301" s="2">
        <f t="shared" si="151"/>
        <v>0</v>
      </c>
      <c r="CS301" s="2">
        <f t="shared" si="151"/>
        <v>0</v>
      </c>
      <c r="CT301" s="2">
        <f t="shared" si="151"/>
        <v>0</v>
      </c>
      <c r="CU301" s="2">
        <f t="shared" si="151"/>
        <v>0</v>
      </c>
      <c r="CV301" s="2">
        <f t="shared" si="151"/>
        <v>0</v>
      </c>
      <c r="CW301" s="2">
        <f t="shared" si="151"/>
        <v>0</v>
      </c>
      <c r="CX301" s="2">
        <f t="shared" si="151"/>
        <v>0</v>
      </c>
      <c r="CY301" s="2">
        <f t="shared" si="151"/>
        <v>0</v>
      </c>
      <c r="CZ301" s="2">
        <f t="shared" si="151"/>
        <v>0</v>
      </c>
      <c r="DA301" s="2">
        <f t="shared" si="151"/>
        <v>0</v>
      </c>
      <c r="DB301" s="2">
        <f t="shared" si="151"/>
        <v>0</v>
      </c>
      <c r="DC301" s="2">
        <f t="shared" si="151"/>
        <v>0</v>
      </c>
      <c r="DD301" s="2">
        <f t="shared" si="151"/>
        <v>0</v>
      </c>
      <c r="DE301" s="2">
        <f t="shared" si="151"/>
        <v>0</v>
      </c>
      <c r="DF301" s="2">
        <f t="shared" si="151"/>
        <v>0</v>
      </c>
      <c r="DG301" s="3">
        <f t="shared" ref="DG301:EL301" si="152">DG306</f>
        <v>0</v>
      </c>
      <c r="DH301" s="3">
        <f t="shared" si="152"/>
        <v>0</v>
      </c>
      <c r="DI301" s="3">
        <f t="shared" si="152"/>
        <v>0</v>
      </c>
      <c r="DJ301" s="3">
        <f t="shared" si="152"/>
        <v>0</v>
      </c>
      <c r="DK301" s="3">
        <f t="shared" si="152"/>
        <v>0</v>
      </c>
      <c r="DL301" s="3">
        <f t="shared" si="152"/>
        <v>0</v>
      </c>
      <c r="DM301" s="3">
        <f t="shared" si="152"/>
        <v>0</v>
      </c>
      <c r="DN301" s="3">
        <f t="shared" si="152"/>
        <v>0</v>
      </c>
      <c r="DO301" s="3">
        <f t="shared" si="152"/>
        <v>0</v>
      </c>
      <c r="DP301" s="3">
        <f t="shared" si="152"/>
        <v>0</v>
      </c>
      <c r="DQ301" s="3">
        <f t="shared" si="152"/>
        <v>0</v>
      </c>
      <c r="DR301" s="3">
        <f t="shared" si="152"/>
        <v>0</v>
      </c>
      <c r="DS301" s="3">
        <f t="shared" si="152"/>
        <v>0</v>
      </c>
      <c r="DT301" s="3">
        <f t="shared" si="152"/>
        <v>0</v>
      </c>
      <c r="DU301" s="3">
        <f t="shared" si="152"/>
        <v>0</v>
      </c>
      <c r="DV301" s="3">
        <f t="shared" si="152"/>
        <v>0</v>
      </c>
      <c r="DW301" s="3">
        <f t="shared" si="152"/>
        <v>0</v>
      </c>
      <c r="DX301" s="3">
        <f t="shared" si="152"/>
        <v>0</v>
      </c>
      <c r="DY301" s="3">
        <f t="shared" si="152"/>
        <v>0</v>
      </c>
      <c r="DZ301" s="3">
        <f t="shared" si="152"/>
        <v>0</v>
      </c>
      <c r="EA301" s="3">
        <f t="shared" si="152"/>
        <v>0</v>
      </c>
      <c r="EB301" s="3">
        <f t="shared" si="152"/>
        <v>0</v>
      </c>
      <c r="EC301" s="3">
        <f t="shared" si="152"/>
        <v>0</v>
      </c>
      <c r="ED301" s="3">
        <f t="shared" si="152"/>
        <v>0</v>
      </c>
      <c r="EE301" s="3">
        <f t="shared" si="152"/>
        <v>0</v>
      </c>
      <c r="EF301" s="3">
        <f t="shared" si="152"/>
        <v>0</v>
      </c>
      <c r="EG301" s="3">
        <f t="shared" si="152"/>
        <v>0</v>
      </c>
      <c r="EH301" s="3">
        <f t="shared" si="152"/>
        <v>0</v>
      </c>
      <c r="EI301" s="3">
        <f t="shared" si="152"/>
        <v>0</v>
      </c>
      <c r="EJ301" s="3">
        <f t="shared" si="152"/>
        <v>0</v>
      </c>
      <c r="EK301" s="3">
        <f t="shared" si="152"/>
        <v>0</v>
      </c>
      <c r="EL301" s="3">
        <f t="shared" si="152"/>
        <v>0</v>
      </c>
      <c r="EM301" s="3">
        <f t="shared" ref="EM301:FR301" si="153">EM306</f>
        <v>0</v>
      </c>
      <c r="EN301" s="3">
        <f t="shared" si="153"/>
        <v>0</v>
      </c>
      <c r="EO301" s="3">
        <f t="shared" si="153"/>
        <v>0</v>
      </c>
      <c r="EP301" s="3">
        <f t="shared" si="153"/>
        <v>0</v>
      </c>
      <c r="EQ301" s="3">
        <f t="shared" si="153"/>
        <v>0</v>
      </c>
      <c r="ER301" s="3">
        <f t="shared" si="153"/>
        <v>0</v>
      </c>
      <c r="ES301" s="3">
        <f t="shared" si="153"/>
        <v>0</v>
      </c>
      <c r="ET301" s="3">
        <f t="shared" si="153"/>
        <v>0</v>
      </c>
      <c r="EU301" s="3">
        <f t="shared" si="153"/>
        <v>0</v>
      </c>
      <c r="EV301" s="3">
        <f t="shared" si="153"/>
        <v>0</v>
      </c>
      <c r="EW301" s="3">
        <f t="shared" si="153"/>
        <v>0</v>
      </c>
      <c r="EX301" s="3">
        <f t="shared" si="153"/>
        <v>0</v>
      </c>
      <c r="EY301" s="3">
        <f t="shared" si="153"/>
        <v>0</v>
      </c>
      <c r="EZ301" s="3">
        <f t="shared" si="153"/>
        <v>0</v>
      </c>
      <c r="FA301" s="3">
        <f t="shared" si="153"/>
        <v>0</v>
      </c>
      <c r="FB301" s="3">
        <f t="shared" si="153"/>
        <v>0</v>
      </c>
      <c r="FC301" s="3">
        <f t="shared" si="153"/>
        <v>0</v>
      </c>
      <c r="FD301" s="3">
        <f t="shared" si="153"/>
        <v>0</v>
      </c>
      <c r="FE301" s="3">
        <f t="shared" si="153"/>
        <v>0</v>
      </c>
      <c r="FF301" s="3">
        <f t="shared" si="153"/>
        <v>0</v>
      </c>
      <c r="FG301" s="3">
        <f t="shared" si="153"/>
        <v>0</v>
      </c>
      <c r="FH301" s="3">
        <f t="shared" si="153"/>
        <v>0</v>
      </c>
      <c r="FI301" s="3">
        <f t="shared" si="153"/>
        <v>0</v>
      </c>
      <c r="FJ301" s="3">
        <f t="shared" si="153"/>
        <v>0</v>
      </c>
      <c r="FK301" s="3">
        <f t="shared" si="153"/>
        <v>0</v>
      </c>
      <c r="FL301" s="3">
        <f t="shared" si="153"/>
        <v>0</v>
      </c>
      <c r="FM301" s="3">
        <f t="shared" si="153"/>
        <v>0</v>
      </c>
      <c r="FN301" s="3">
        <f t="shared" si="153"/>
        <v>0</v>
      </c>
      <c r="FO301" s="3">
        <f t="shared" si="153"/>
        <v>0</v>
      </c>
      <c r="FP301" s="3">
        <f t="shared" si="153"/>
        <v>0</v>
      </c>
      <c r="FQ301" s="3">
        <f t="shared" si="153"/>
        <v>0</v>
      </c>
      <c r="FR301" s="3">
        <f t="shared" si="153"/>
        <v>0</v>
      </c>
      <c r="FS301" s="3">
        <f t="shared" ref="FS301:GX301" si="154">FS306</f>
        <v>0</v>
      </c>
      <c r="FT301" s="3">
        <f t="shared" si="154"/>
        <v>0</v>
      </c>
      <c r="FU301" s="3">
        <f t="shared" si="154"/>
        <v>0</v>
      </c>
      <c r="FV301" s="3">
        <f t="shared" si="154"/>
        <v>0</v>
      </c>
      <c r="FW301" s="3">
        <f t="shared" si="154"/>
        <v>0</v>
      </c>
      <c r="FX301" s="3">
        <f t="shared" si="154"/>
        <v>0</v>
      </c>
      <c r="FY301" s="3">
        <f t="shared" si="154"/>
        <v>0</v>
      </c>
      <c r="FZ301" s="3">
        <f t="shared" si="154"/>
        <v>0</v>
      </c>
      <c r="GA301" s="3">
        <f t="shared" si="154"/>
        <v>0</v>
      </c>
      <c r="GB301" s="3">
        <f t="shared" si="154"/>
        <v>0</v>
      </c>
      <c r="GC301" s="3">
        <f t="shared" si="154"/>
        <v>0</v>
      </c>
      <c r="GD301" s="3">
        <f t="shared" si="154"/>
        <v>0</v>
      </c>
      <c r="GE301" s="3">
        <f t="shared" si="154"/>
        <v>0</v>
      </c>
      <c r="GF301" s="3">
        <f t="shared" si="154"/>
        <v>0</v>
      </c>
      <c r="GG301" s="3">
        <f t="shared" si="154"/>
        <v>0</v>
      </c>
      <c r="GH301" s="3">
        <f t="shared" si="154"/>
        <v>0</v>
      </c>
      <c r="GI301" s="3">
        <f t="shared" si="154"/>
        <v>0</v>
      </c>
      <c r="GJ301" s="3">
        <f t="shared" si="154"/>
        <v>0</v>
      </c>
      <c r="GK301" s="3">
        <f t="shared" si="154"/>
        <v>0</v>
      </c>
      <c r="GL301" s="3">
        <f t="shared" si="154"/>
        <v>0</v>
      </c>
      <c r="GM301" s="3">
        <f t="shared" si="154"/>
        <v>0</v>
      </c>
      <c r="GN301" s="3">
        <f t="shared" si="154"/>
        <v>0</v>
      </c>
      <c r="GO301" s="3">
        <f t="shared" si="154"/>
        <v>0</v>
      </c>
      <c r="GP301" s="3">
        <f t="shared" si="154"/>
        <v>0</v>
      </c>
      <c r="GQ301" s="3">
        <f t="shared" si="154"/>
        <v>0</v>
      </c>
      <c r="GR301" s="3">
        <f t="shared" si="154"/>
        <v>0</v>
      </c>
      <c r="GS301" s="3">
        <f t="shared" si="154"/>
        <v>0</v>
      </c>
      <c r="GT301" s="3">
        <f t="shared" si="154"/>
        <v>0</v>
      </c>
      <c r="GU301" s="3">
        <f t="shared" si="154"/>
        <v>0</v>
      </c>
      <c r="GV301" s="3">
        <f t="shared" si="154"/>
        <v>0</v>
      </c>
      <c r="GW301" s="3">
        <f t="shared" si="154"/>
        <v>0</v>
      </c>
      <c r="GX301" s="3">
        <f t="shared" si="154"/>
        <v>0</v>
      </c>
    </row>
    <row r="303" spans="1:245" x14ac:dyDescent="0.25">
      <c r="A303">
        <v>17</v>
      </c>
      <c r="B303">
        <v>1</v>
      </c>
      <c r="C303">
        <f>ROW(SmtRes!A43)</f>
        <v>43</v>
      </c>
      <c r="D303">
        <f>ROW(EtalonRes!A43)</f>
        <v>43</v>
      </c>
      <c r="E303" t="s">
        <v>150</v>
      </c>
      <c r="F303" t="s">
        <v>90</v>
      </c>
      <c r="G303" t="s">
        <v>91</v>
      </c>
      <c r="H303" t="s">
        <v>18</v>
      </c>
      <c r="I303">
        <f>ROUND(221.67/100,9)</f>
        <v>2.2166999999999999</v>
      </c>
      <c r="J303">
        <v>0</v>
      </c>
      <c r="K303">
        <f>ROUND(221.67/100,9)</f>
        <v>2.2166999999999999</v>
      </c>
      <c r="O303">
        <f>ROUND(CP303,2)</f>
        <v>103961.23</v>
      </c>
      <c r="P303">
        <f>ROUND(CQ303*I303,2)</f>
        <v>2239.04</v>
      </c>
      <c r="Q303">
        <f>ROUND(CR303*I303,2)</f>
        <v>0</v>
      </c>
      <c r="R303">
        <f>ROUND(CS303*I303,2)</f>
        <v>0</v>
      </c>
      <c r="S303">
        <f>ROUND(CT303*I303,2)</f>
        <v>101722.19</v>
      </c>
      <c r="T303">
        <f>ROUND(CU303*I303,2)</f>
        <v>0</v>
      </c>
      <c r="U303">
        <f>CV303*I303</f>
        <v>363.58313399999992</v>
      </c>
      <c r="V303">
        <f>CW303*I303</f>
        <v>0</v>
      </c>
      <c r="W303">
        <f>ROUND(CX303*I303,2)</f>
        <v>0</v>
      </c>
      <c r="X303">
        <f>ROUND(CY303,2)</f>
        <v>71205.53</v>
      </c>
      <c r="Y303">
        <f>ROUND(CZ303,2)</f>
        <v>10172.219999999999</v>
      </c>
      <c r="AA303">
        <v>75541880</v>
      </c>
      <c r="AB303">
        <f>ROUND((AC303+AD303+AF303),6)</f>
        <v>46899.1</v>
      </c>
      <c r="AC303">
        <f>ROUND(((ES303*118)),6)</f>
        <v>1010.08</v>
      </c>
      <c r="AD303">
        <f>ROUND(((((ET303*118))-((EU303*118)))+AE303),6)</f>
        <v>0</v>
      </c>
      <c r="AE303">
        <f>ROUND(((EU303*118)),6)</f>
        <v>0</v>
      </c>
      <c r="AF303">
        <f>ROUND(((EV303*118)),6)</f>
        <v>45889.02</v>
      </c>
      <c r="AG303">
        <f>ROUND((AP303),6)</f>
        <v>0</v>
      </c>
      <c r="AH303">
        <f>((EW303*118))</f>
        <v>164.01999999999998</v>
      </c>
      <c r="AI303">
        <f>((EX303*118))</f>
        <v>0</v>
      </c>
      <c r="AJ303">
        <f>(AS303)</f>
        <v>0</v>
      </c>
      <c r="AK303">
        <v>397.45</v>
      </c>
      <c r="AL303">
        <v>8.56</v>
      </c>
      <c r="AM303">
        <v>0</v>
      </c>
      <c r="AN303">
        <v>0</v>
      </c>
      <c r="AO303">
        <v>388.89</v>
      </c>
      <c r="AP303">
        <v>0</v>
      </c>
      <c r="AQ303">
        <v>1.39</v>
      </c>
      <c r="AR303">
        <v>0</v>
      </c>
      <c r="AS303">
        <v>0</v>
      </c>
      <c r="AT303">
        <v>70</v>
      </c>
      <c r="AU303">
        <v>10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4</v>
      </c>
      <c r="BJ303" t="s">
        <v>92</v>
      </c>
      <c r="BM303">
        <v>0</v>
      </c>
      <c r="BN303">
        <v>0</v>
      </c>
      <c r="BO303" t="s">
        <v>3</v>
      </c>
      <c r="BP303">
        <v>0</v>
      </c>
      <c r="BQ303">
        <v>1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70</v>
      </c>
      <c r="CA303">
        <v>10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>(P303+Q303+S303)</f>
        <v>103961.23</v>
      </c>
      <c r="CQ303">
        <f>(AC303*BC303*AW303)</f>
        <v>1010.08</v>
      </c>
      <c r="CR303">
        <f>(((((ET303*118))*BB303-((EU303*118))*BS303)+AE303*BS303)*AV303)</f>
        <v>0</v>
      </c>
      <c r="CS303">
        <f>(AE303*BS303*AV303)</f>
        <v>0</v>
      </c>
      <c r="CT303">
        <f>(AF303*BA303*AV303)</f>
        <v>45889.02</v>
      </c>
      <c r="CU303">
        <f>AG303</f>
        <v>0</v>
      </c>
      <c r="CV303">
        <f>(AH303*AV303)</f>
        <v>164.01999999999998</v>
      </c>
      <c r="CW303">
        <f>AI303</f>
        <v>0</v>
      </c>
      <c r="CX303">
        <f>AJ303</f>
        <v>0</v>
      </c>
      <c r="CY303">
        <f>((S303*BZ303)/100)</f>
        <v>71205.532999999996</v>
      </c>
      <c r="CZ303">
        <f>((S303*CA303)/100)</f>
        <v>10172.219000000001</v>
      </c>
      <c r="DC303" t="s">
        <v>3</v>
      </c>
      <c r="DD303" t="s">
        <v>148</v>
      </c>
      <c r="DE303" t="s">
        <v>148</v>
      </c>
      <c r="DF303" t="s">
        <v>148</v>
      </c>
      <c r="DG303" t="s">
        <v>148</v>
      </c>
      <c r="DH303" t="s">
        <v>3</v>
      </c>
      <c r="DI303" t="s">
        <v>148</v>
      </c>
      <c r="DJ303" t="s">
        <v>148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1005</v>
      </c>
      <c r="DV303" t="s">
        <v>18</v>
      </c>
      <c r="DW303" t="s">
        <v>18</v>
      </c>
      <c r="DX303">
        <v>100</v>
      </c>
      <c r="DZ303" t="s">
        <v>3</v>
      </c>
      <c r="EA303" t="s">
        <v>3</v>
      </c>
      <c r="EB303" t="s">
        <v>3</v>
      </c>
      <c r="EC303" t="s">
        <v>3</v>
      </c>
      <c r="EE303">
        <v>75226705</v>
      </c>
      <c r="EF303">
        <v>1</v>
      </c>
      <c r="EG303" t="s">
        <v>21</v>
      </c>
      <c r="EH303">
        <v>0</v>
      </c>
      <c r="EI303" t="s">
        <v>3</v>
      </c>
      <c r="EJ303">
        <v>4</v>
      </c>
      <c r="EK303">
        <v>0</v>
      </c>
      <c r="EL303" t="s">
        <v>22</v>
      </c>
      <c r="EM303" t="s">
        <v>23</v>
      </c>
      <c r="EO303" t="s">
        <v>3</v>
      </c>
      <c r="EQ303">
        <v>0</v>
      </c>
      <c r="ER303">
        <v>397.45</v>
      </c>
      <c r="ES303">
        <v>8.56</v>
      </c>
      <c r="ET303">
        <v>0</v>
      </c>
      <c r="EU303">
        <v>0</v>
      </c>
      <c r="EV303">
        <v>388.89</v>
      </c>
      <c r="EW303">
        <v>1.39</v>
      </c>
      <c r="EX303">
        <v>0</v>
      </c>
      <c r="EY303">
        <v>0</v>
      </c>
      <c r="FQ303">
        <v>0</v>
      </c>
      <c r="FR303">
        <f>ROUND(IF(BI303=3,GM303,0),2)</f>
        <v>0</v>
      </c>
      <c r="FS303">
        <v>0</v>
      </c>
      <c r="FX303">
        <v>70</v>
      </c>
      <c r="FY303">
        <v>10</v>
      </c>
      <c r="GA303" t="s">
        <v>3</v>
      </c>
      <c r="GD303">
        <v>0</v>
      </c>
      <c r="GF303">
        <v>-25318494</v>
      </c>
      <c r="GG303">
        <v>2</v>
      </c>
      <c r="GH303">
        <v>1</v>
      </c>
      <c r="GI303">
        <v>-2</v>
      </c>
      <c r="GJ303">
        <v>0</v>
      </c>
      <c r="GK303">
        <f>ROUND(R303*(R12)/100,2)</f>
        <v>0</v>
      </c>
      <c r="GL303">
        <f>ROUND(IF(AND(BH303=3,BI303=3,FS303&lt;&gt;0),P303,0),2)</f>
        <v>0</v>
      </c>
      <c r="GM303">
        <f>ROUND(O303+X303+Y303+GK303,2)+GX303</f>
        <v>185338.98</v>
      </c>
      <c r="GN303">
        <f>IF(OR(BI303=0,BI303=1),GM303-GX303,0)</f>
        <v>0</v>
      </c>
      <c r="GO303">
        <f>IF(BI303=2,GM303-GX303,0)</f>
        <v>0</v>
      </c>
      <c r="GP303">
        <f>IF(BI303=4,GM303-GX303,0)</f>
        <v>185338.98</v>
      </c>
      <c r="GR303">
        <v>0</v>
      </c>
      <c r="GS303">
        <v>3</v>
      </c>
      <c r="GT303">
        <v>0</v>
      </c>
      <c r="GU303" t="s">
        <v>3</v>
      </c>
      <c r="GV303">
        <f>ROUND((GT303),6)</f>
        <v>0</v>
      </c>
      <c r="GW303">
        <v>1</v>
      </c>
      <c r="GX303">
        <f>ROUND(HC303*I303,2)</f>
        <v>0</v>
      </c>
      <c r="HA303">
        <v>0</v>
      </c>
      <c r="HB303">
        <v>0</v>
      </c>
      <c r="HC303">
        <f>GV303*GW303</f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IK303">
        <v>0</v>
      </c>
    </row>
    <row r="304" spans="1:245" x14ac:dyDescent="0.25">
      <c r="A304">
        <v>18</v>
      </c>
      <c r="B304">
        <v>1</v>
      </c>
      <c r="C304">
        <v>43</v>
      </c>
      <c r="E304" t="s">
        <v>151</v>
      </c>
      <c r="F304" t="s">
        <v>25</v>
      </c>
      <c r="G304" t="s">
        <v>26</v>
      </c>
      <c r="H304" t="s">
        <v>27</v>
      </c>
      <c r="I304">
        <f>I303*J304</f>
        <v>-2.6157059999999999</v>
      </c>
      <c r="J304">
        <v>-1.18</v>
      </c>
      <c r="K304">
        <v>-0.01</v>
      </c>
      <c r="O304">
        <f>ROUND(CP304,2)</f>
        <v>-130.34</v>
      </c>
      <c r="P304">
        <f>ROUND(CQ304*I304,2)</f>
        <v>-130.34</v>
      </c>
      <c r="Q304">
        <f>ROUND(CR304*I304,2)</f>
        <v>0</v>
      </c>
      <c r="R304">
        <f>ROUND(CS304*I304,2)</f>
        <v>0</v>
      </c>
      <c r="S304">
        <f>ROUND(CT304*I304,2)</f>
        <v>0</v>
      </c>
      <c r="T304">
        <f>ROUND(CU304*I304,2)</f>
        <v>0</v>
      </c>
      <c r="U304">
        <f>CV304*I304</f>
        <v>0</v>
      </c>
      <c r="V304">
        <f>CW304*I304</f>
        <v>0</v>
      </c>
      <c r="W304">
        <f>ROUND(CX304*I304,2)</f>
        <v>0</v>
      </c>
      <c r="X304">
        <f>ROUND(CY304,2)</f>
        <v>0</v>
      </c>
      <c r="Y304">
        <f>ROUND(CZ304,2)</f>
        <v>0</v>
      </c>
      <c r="AA304">
        <v>75541880</v>
      </c>
      <c r="AB304">
        <f>ROUND((AC304+AD304+AF304),6)</f>
        <v>49.83</v>
      </c>
      <c r="AC304">
        <f>ROUND((ES304),6)</f>
        <v>49.83</v>
      </c>
      <c r="AD304">
        <f>ROUND((((ET304)-(EU304))+AE304),6)</f>
        <v>0</v>
      </c>
      <c r="AE304">
        <f>ROUND((EU304),6)</f>
        <v>0</v>
      </c>
      <c r="AF304">
        <f>ROUND((EV304),6)</f>
        <v>0</v>
      </c>
      <c r="AG304">
        <f>ROUND((AP304),6)</f>
        <v>0</v>
      </c>
      <c r="AH304">
        <f>(EW304)</f>
        <v>0</v>
      </c>
      <c r="AI304">
        <f>(EX304)</f>
        <v>0</v>
      </c>
      <c r="AJ304">
        <f>(AS304)</f>
        <v>0</v>
      </c>
      <c r="AK304">
        <v>49.83</v>
      </c>
      <c r="AL304">
        <v>49.83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70</v>
      </c>
      <c r="AU304">
        <v>10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4</v>
      </c>
      <c r="BJ304" t="s">
        <v>28</v>
      </c>
      <c r="BM304">
        <v>0</v>
      </c>
      <c r="BN304">
        <v>0</v>
      </c>
      <c r="BO304" t="s">
        <v>3</v>
      </c>
      <c r="BP304">
        <v>0</v>
      </c>
      <c r="BQ304">
        <v>1</v>
      </c>
      <c r="BR304">
        <v>1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70</v>
      </c>
      <c r="CA304">
        <v>10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>(P304+Q304+S304)</f>
        <v>-130.34</v>
      </c>
      <c r="CQ304">
        <f>(AC304*BC304*AW304)</f>
        <v>49.83</v>
      </c>
      <c r="CR304">
        <f>((((ET304)*BB304-(EU304)*BS304)+AE304*BS304)*AV304)</f>
        <v>0</v>
      </c>
      <c r="CS304">
        <f>(AE304*BS304*AV304)</f>
        <v>0</v>
      </c>
      <c r="CT304">
        <f>(AF304*BA304*AV304)</f>
        <v>0</v>
      </c>
      <c r="CU304">
        <f>AG304</f>
        <v>0</v>
      </c>
      <c r="CV304">
        <f>(AH304*AV304)</f>
        <v>0</v>
      </c>
      <c r="CW304">
        <f>AI304</f>
        <v>0</v>
      </c>
      <c r="CX304">
        <f>AJ304</f>
        <v>0</v>
      </c>
      <c r="CY304">
        <f>((S304*BZ304)/100)</f>
        <v>0</v>
      </c>
      <c r="CZ304">
        <f>((S304*CA304)/100)</f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1007</v>
      </c>
      <c r="DV304" t="s">
        <v>27</v>
      </c>
      <c r="DW304" t="s">
        <v>27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75226705</v>
      </c>
      <c r="EF304">
        <v>1</v>
      </c>
      <c r="EG304" t="s">
        <v>21</v>
      </c>
      <c r="EH304">
        <v>0</v>
      </c>
      <c r="EI304" t="s">
        <v>3</v>
      </c>
      <c r="EJ304">
        <v>4</v>
      </c>
      <c r="EK304">
        <v>0</v>
      </c>
      <c r="EL304" t="s">
        <v>22</v>
      </c>
      <c r="EM304" t="s">
        <v>23</v>
      </c>
      <c r="EO304" t="s">
        <v>3</v>
      </c>
      <c r="EQ304">
        <v>0</v>
      </c>
      <c r="ER304">
        <v>49.83</v>
      </c>
      <c r="ES304">
        <v>49.83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f>ROUND(IF(BI304=3,GM304,0),2)</f>
        <v>0</v>
      </c>
      <c r="FS304">
        <v>0</v>
      </c>
      <c r="FX304">
        <v>70</v>
      </c>
      <c r="FY304">
        <v>10</v>
      </c>
      <c r="GA304" t="s">
        <v>3</v>
      </c>
      <c r="GD304">
        <v>0</v>
      </c>
      <c r="GF304">
        <v>973433911</v>
      </c>
      <c r="GG304">
        <v>2</v>
      </c>
      <c r="GH304">
        <v>1</v>
      </c>
      <c r="GI304">
        <v>-2</v>
      </c>
      <c r="GJ304">
        <v>0</v>
      </c>
      <c r="GK304">
        <f>ROUND(R304*(R12)/100,2)</f>
        <v>0</v>
      </c>
      <c r="GL304">
        <f>ROUND(IF(AND(BH304=3,BI304=3,FS304&lt;&gt;0),P304,0),2)</f>
        <v>0</v>
      </c>
      <c r="GM304">
        <f>ROUND(O304+X304+Y304+GK304,2)+GX304</f>
        <v>-130.34</v>
      </c>
      <c r="GN304">
        <f>IF(OR(BI304=0,BI304=1),GM304-GX304,0)</f>
        <v>0</v>
      </c>
      <c r="GO304">
        <f>IF(BI304=2,GM304-GX304,0)</f>
        <v>0</v>
      </c>
      <c r="GP304">
        <f>IF(BI304=4,GM304-GX304,0)</f>
        <v>-130.34</v>
      </c>
      <c r="GR304">
        <v>0</v>
      </c>
      <c r="GS304">
        <v>3</v>
      </c>
      <c r="GT304">
        <v>0</v>
      </c>
      <c r="GU304" t="s">
        <v>3</v>
      </c>
      <c r="GV304">
        <f>ROUND((GT304),6)</f>
        <v>0</v>
      </c>
      <c r="GW304">
        <v>1</v>
      </c>
      <c r="GX304">
        <f>ROUND(HC304*I304,2)</f>
        <v>0</v>
      </c>
      <c r="HA304">
        <v>0</v>
      </c>
      <c r="HB304">
        <v>0</v>
      </c>
      <c r="HC304">
        <f>GV304*GW304</f>
        <v>0</v>
      </c>
      <c r="HE304" t="s">
        <v>3</v>
      </c>
      <c r="HF304" t="s">
        <v>3</v>
      </c>
      <c r="HM304" t="s">
        <v>148</v>
      </c>
      <c r="HN304" t="s">
        <v>3</v>
      </c>
      <c r="HO304" t="s">
        <v>3</v>
      </c>
      <c r="HP304" t="s">
        <v>3</v>
      </c>
      <c r="HQ304" t="s">
        <v>3</v>
      </c>
      <c r="IK304">
        <v>0</v>
      </c>
    </row>
    <row r="306" spans="1:206" ht="13" x14ac:dyDescent="0.3">
      <c r="A306" s="2">
        <v>51</v>
      </c>
      <c r="B306" s="2">
        <f>B299</f>
        <v>1</v>
      </c>
      <c r="C306" s="2">
        <f>A299</f>
        <v>5</v>
      </c>
      <c r="D306" s="2">
        <f>ROW(A299)</f>
        <v>299</v>
      </c>
      <c r="E306" s="2"/>
      <c r="F306" s="2" t="str">
        <f>IF(F299&lt;&gt;"",F299,"")</f>
        <v/>
      </c>
      <c r="G306" s="2" t="str">
        <f>IF(G299&lt;&gt;"",G299,"")</f>
        <v>Лестничные марши и площадки</v>
      </c>
      <c r="H306" s="2">
        <v>0</v>
      </c>
      <c r="I306" s="2"/>
      <c r="J306" s="2"/>
      <c r="K306" s="2"/>
      <c r="L306" s="2"/>
      <c r="M306" s="2"/>
      <c r="N306" s="2"/>
      <c r="O306" s="2">
        <f t="shared" ref="O306:T306" si="155">ROUND(AB306,2)</f>
        <v>103830.89</v>
      </c>
      <c r="P306" s="2">
        <f t="shared" si="155"/>
        <v>2108.6999999999998</v>
      </c>
      <c r="Q306" s="2">
        <f t="shared" si="155"/>
        <v>0</v>
      </c>
      <c r="R306" s="2">
        <f t="shared" si="155"/>
        <v>0</v>
      </c>
      <c r="S306" s="2">
        <f t="shared" si="155"/>
        <v>101722.19</v>
      </c>
      <c r="T306" s="2">
        <f t="shared" si="155"/>
        <v>0</v>
      </c>
      <c r="U306" s="2">
        <f>AH306</f>
        <v>363.58313399999992</v>
      </c>
      <c r="V306" s="2">
        <f>AI306</f>
        <v>0</v>
      </c>
      <c r="W306" s="2">
        <f>ROUND(AJ306,2)</f>
        <v>0</v>
      </c>
      <c r="X306" s="2">
        <f>ROUND(AK306,2)</f>
        <v>71205.53</v>
      </c>
      <c r="Y306" s="2">
        <f>ROUND(AL306,2)</f>
        <v>10172.219999999999</v>
      </c>
      <c r="Z306" s="2"/>
      <c r="AA306" s="2"/>
      <c r="AB306" s="2">
        <f>ROUND(SUMIF(AA303:AA304,"=75541880",O303:O304),2)</f>
        <v>103830.89</v>
      </c>
      <c r="AC306" s="2">
        <f>ROUND(SUMIF(AA303:AA304,"=75541880",P303:P304),2)</f>
        <v>2108.6999999999998</v>
      </c>
      <c r="AD306" s="2">
        <f>ROUND(SUMIF(AA303:AA304,"=75541880",Q303:Q304),2)</f>
        <v>0</v>
      </c>
      <c r="AE306" s="2">
        <f>ROUND(SUMIF(AA303:AA304,"=75541880",R303:R304),2)</f>
        <v>0</v>
      </c>
      <c r="AF306" s="2">
        <f>ROUND(SUMIF(AA303:AA304,"=75541880",S303:S304),2)</f>
        <v>101722.19</v>
      </c>
      <c r="AG306" s="2">
        <f>ROUND(SUMIF(AA303:AA304,"=75541880",T303:T304),2)</f>
        <v>0</v>
      </c>
      <c r="AH306" s="2">
        <f>SUMIF(AA303:AA304,"=75541880",U303:U304)</f>
        <v>363.58313399999992</v>
      </c>
      <c r="AI306" s="2">
        <f>SUMIF(AA303:AA304,"=75541880",V303:V304)</f>
        <v>0</v>
      </c>
      <c r="AJ306" s="2">
        <f>ROUND(SUMIF(AA303:AA304,"=75541880",W303:W304),2)</f>
        <v>0</v>
      </c>
      <c r="AK306" s="2">
        <f>ROUND(SUMIF(AA303:AA304,"=75541880",X303:X304),2)</f>
        <v>71205.53</v>
      </c>
      <c r="AL306" s="2">
        <f>ROUND(SUMIF(AA303:AA304,"=75541880",Y303:Y304),2)</f>
        <v>10172.219999999999</v>
      </c>
      <c r="AM306" s="2"/>
      <c r="AN306" s="2"/>
      <c r="AO306" s="2">
        <f t="shared" ref="AO306:BD306" si="156">ROUND(BX306,2)</f>
        <v>0</v>
      </c>
      <c r="AP306" s="2">
        <f t="shared" si="156"/>
        <v>0</v>
      </c>
      <c r="AQ306" s="2">
        <f t="shared" si="156"/>
        <v>0</v>
      </c>
      <c r="AR306" s="2">
        <f t="shared" si="156"/>
        <v>185208.64</v>
      </c>
      <c r="AS306" s="2">
        <f t="shared" si="156"/>
        <v>0</v>
      </c>
      <c r="AT306" s="2">
        <f t="shared" si="156"/>
        <v>0</v>
      </c>
      <c r="AU306" s="2">
        <f t="shared" si="156"/>
        <v>185208.64</v>
      </c>
      <c r="AV306" s="2">
        <f t="shared" si="156"/>
        <v>2108.6999999999998</v>
      </c>
      <c r="AW306" s="2">
        <f t="shared" si="156"/>
        <v>2108.6999999999998</v>
      </c>
      <c r="AX306" s="2">
        <f t="shared" si="156"/>
        <v>0</v>
      </c>
      <c r="AY306" s="2">
        <f t="shared" si="156"/>
        <v>2108.6999999999998</v>
      </c>
      <c r="AZ306" s="2">
        <f t="shared" si="156"/>
        <v>0</v>
      </c>
      <c r="BA306" s="2">
        <f t="shared" si="156"/>
        <v>0</v>
      </c>
      <c r="BB306" s="2">
        <f t="shared" si="156"/>
        <v>0</v>
      </c>
      <c r="BC306" s="2">
        <f t="shared" si="156"/>
        <v>0</v>
      </c>
      <c r="BD306" s="2">
        <f t="shared" si="156"/>
        <v>0</v>
      </c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>
        <f>ROUND(SUMIF(AA303:AA304,"=75541880",FQ303:FQ304),2)</f>
        <v>0</v>
      </c>
      <c r="BY306" s="2">
        <f>ROUND(SUMIF(AA303:AA304,"=75541880",FR303:FR304),2)</f>
        <v>0</v>
      </c>
      <c r="BZ306" s="2">
        <f>ROUND(SUMIF(AA303:AA304,"=75541880",GL303:GL304),2)</f>
        <v>0</v>
      </c>
      <c r="CA306" s="2">
        <f>ROUND(SUMIF(AA303:AA304,"=75541880",GM303:GM304),2)</f>
        <v>185208.64</v>
      </c>
      <c r="CB306" s="2">
        <f>ROUND(SUMIF(AA303:AA304,"=75541880",GN303:GN304),2)</f>
        <v>0</v>
      </c>
      <c r="CC306" s="2">
        <f>ROUND(SUMIF(AA303:AA304,"=75541880",GO303:GO304),2)</f>
        <v>0</v>
      </c>
      <c r="CD306" s="2">
        <f>ROUND(SUMIF(AA303:AA304,"=75541880",GP303:GP304),2)</f>
        <v>185208.64</v>
      </c>
      <c r="CE306" s="2">
        <f>AC306-BX306</f>
        <v>2108.6999999999998</v>
      </c>
      <c r="CF306" s="2">
        <f>AC306-BY306</f>
        <v>2108.6999999999998</v>
      </c>
      <c r="CG306" s="2">
        <f>BX306-BZ306</f>
        <v>0</v>
      </c>
      <c r="CH306" s="2">
        <f>AC306-BX306-BY306+BZ306</f>
        <v>2108.6999999999998</v>
      </c>
      <c r="CI306" s="2">
        <f>BY306-BZ306</f>
        <v>0</v>
      </c>
      <c r="CJ306" s="2">
        <f>ROUND(SUMIF(AA303:AA304,"=75541880",GX303:GX304),2)</f>
        <v>0</v>
      </c>
      <c r="CK306" s="2">
        <f>ROUND(SUMIF(AA303:AA304,"=75541880",GY303:GY304),2)</f>
        <v>0</v>
      </c>
      <c r="CL306" s="2">
        <f>ROUND(SUMIF(AA303:AA304,"=75541880",GZ303:GZ304),2)</f>
        <v>0</v>
      </c>
      <c r="CM306" s="2">
        <f>ROUND(SUMIF(AA303:AA304,"=75541880",HD303:HD304),2)</f>
        <v>0</v>
      </c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>
        <v>0</v>
      </c>
    </row>
    <row r="308" spans="1:206" ht="13" x14ac:dyDescent="0.3">
      <c r="A308" s="4">
        <v>50</v>
      </c>
      <c r="B308" s="4">
        <v>0</v>
      </c>
      <c r="C308" s="4">
        <v>0</v>
      </c>
      <c r="D308" s="4">
        <v>1</v>
      </c>
      <c r="E308" s="4">
        <v>201</v>
      </c>
      <c r="F308" s="4">
        <f>ROUND(Source!O306,O308)</f>
        <v>103830.89</v>
      </c>
      <c r="G308" s="4" t="s">
        <v>34</v>
      </c>
      <c r="H308" s="4" t="s">
        <v>35</v>
      </c>
      <c r="I308" s="4"/>
      <c r="J308" s="4"/>
      <c r="K308" s="4">
        <v>201</v>
      </c>
      <c r="L308" s="4">
        <v>1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103830.89</v>
      </c>
      <c r="X308" s="4">
        <v>1</v>
      </c>
      <c r="Y308" s="4">
        <v>103830.89</v>
      </c>
      <c r="Z308" s="4"/>
      <c r="AA308" s="4"/>
      <c r="AB308" s="4"/>
    </row>
    <row r="309" spans="1:206" ht="13" x14ac:dyDescent="0.3">
      <c r="A309" s="4">
        <v>50</v>
      </c>
      <c r="B309" s="4">
        <v>0</v>
      </c>
      <c r="C309" s="4">
        <v>0</v>
      </c>
      <c r="D309" s="4">
        <v>1</v>
      </c>
      <c r="E309" s="4">
        <v>202</v>
      </c>
      <c r="F309" s="4">
        <f>ROUND(Source!P306,O309)</f>
        <v>2108.6999999999998</v>
      </c>
      <c r="G309" s="4" t="s">
        <v>36</v>
      </c>
      <c r="H309" s="4" t="s">
        <v>37</v>
      </c>
      <c r="I309" s="4"/>
      <c r="J309" s="4"/>
      <c r="K309" s="4">
        <v>202</v>
      </c>
      <c r="L309" s="4">
        <v>2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2108.6999999999998</v>
      </c>
      <c r="X309" s="4">
        <v>1</v>
      </c>
      <c r="Y309" s="4">
        <v>2108.6999999999998</v>
      </c>
      <c r="Z309" s="4"/>
      <c r="AA309" s="4"/>
      <c r="AB309" s="4"/>
    </row>
    <row r="310" spans="1:206" ht="13" x14ac:dyDescent="0.3">
      <c r="A310" s="4">
        <v>50</v>
      </c>
      <c r="B310" s="4">
        <v>0</v>
      </c>
      <c r="C310" s="4">
        <v>0</v>
      </c>
      <c r="D310" s="4">
        <v>1</v>
      </c>
      <c r="E310" s="4">
        <v>222</v>
      </c>
      <c r="F310" s="4">
        <f>ROUND(Source!AO306,O310)</f>
        <v>0</v>
      </c>
      <c r="G310" s="4" t="s">
        <v>38</v>
      </c>
      <c r="H310" s="4" t="s">
        <v>39</v>
      </c>
      <c r="I310" s="4"/>
      <c r="J310" s="4"/>
      <c r="K310" s="4">
        <v>222</v>
      </c>
      <c r="L310" s="4">
        <v>3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ht="13" x14ac:dyDescent="0.3">
      <c r="A311" s="4">
        <v>50</v>
      </c>
      <c r="B311" s="4">
        <v>0</v>
      </c>
      <c r="C311" s="4">
        <v>0</v>
      </c>
      <c r="D311" s="4">
        <v>1</v>
      </c>
      <c r="E311" s="4">
        <v>225</v>
      </c>
      <c r="F311" s="4">
        <f>ROUND(Source!AV306,O311)</f>
        <v>2108.6999999999998</v>
      </c>
      <c r="G311" s="4" t="s">
        <v>40</v>
      </c>
      <c r="H311" s="4" t="s">
        <v>41</v>
      </c>
      <c r="I311" s="4"/>
      <c r="J311" s="4"/>
      <c r="K311" s="4">
        <v>225</v>
      </c>
      <c r="L311" s="4">
        <v>4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2108.6999999999998</v>
      </c>
      <c r="X311" s="4">
        <v>1</v>
      </c>
      <c r="Y311" s="4">
        <v>2108.6999999999998</v>
      </c>
      <c r="Z311" s="4"/>
      <c r="AA311" s="4"/>
      <c r="AB311" s="4"/>
    </row>
    <row r="312" spans="1:206" ht="13" x14ac:dyDescent="0.3">
      <c r="A312" s="4">
        <v>50</v>
      </c>
      <c r="B312" s="4">
        <v>0</v>
      </c>
      <c r="C312" s="4">
        <v>0</v>
      </c>
      <c r="D312" s="4">
        <v>1</v>
      </c>
      <c r="E312" s="4">
        <v>226</v>
      </c>
      <c r="F312" s="4">
        <f>ROUND(Source!AW306,O312)</f>
        <v>2108.6999999999998</v>
      </c>
      <c r="G312" s="4" t="s">
        <v>42</v>
      </c>
      <c r="H312" s="4" t="s">
        <v>43</v>
      </c>
      <c r="I312" s="4"/>
      <c r="J312" s="4"/>
      <c r="K312" s="4">
        <v>226</v>
      </c>
      <c r="L312" s="4">
        <v>5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2108.6999999999998</v>
      </c>
      <c r="X312" s="4">
        <v>1</v>
      </c>
      <c r="Y312" s="4">
        <v>2108.6999999999998</v>
      </c>
      <c r="Z312" s="4"/>
      <c r="AA312" s="4"/>
      <c r="AB312" s="4"/>
    </row>
    <row r="313" spans="1:206" ht="13" x14ac:dyDescent="0.3">
      <c r="A313" s="4">
        <v>50</v>
      </c>
      <c r="B313" s="4">
        <v>0</v>
      </c>
      <c r="C313" s="4">
        <v>0</v>
      </c>
      <c r="D313" s="4">
        <v>1</v>
      </c>
      <c r="E313" s="4">
        <v>227</v>
      </c>
      <c r="F313" s="4">
        <f>ROUND(Source!AX306,O313)</f>
        <v>0</v>
      </c>
      <c r="G313" s="4" t="s">
        <v>44</v>
      </c>
      <c r="H313" s="4" t="s">
        <v>45</v>
      </c>
      <c r="I313" s="4"/>
      <c r="J313" s="4"/>
      <c r="K313" s="4">
        <v>227</v>
      </c>
      <c r="L313" s="4">
        <v>6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ht="13" x14ac:dyDescent="0.3">
      <c r="A314" s="4">
        <v>50</v>
      </c>
      <c r="B314" s="4">
        <v>0</v>
      </c>
      <c r="C314" s="4">
        <v>0</v>
      </c>
      <c r="D314" s="4">
        <v>1</v>
      </c>
      <c r="E314" s="4">
        <v>228</v>
      </c>
      <c r="F314" s="4">
        <f>ROUND(Source!AY306,O314)</f>
        <v>2108.6999999999998</v>
      </c>
      <c r="G314" s="4" t="s">
        <v>46</v>
      </c>
      <c r="H314" s="4" t="s">
        <v>47</v>
      </c>
      <c r="I314" s="4"/>
      <c r="J314" s="4"/>
      <c r="K314" s="4">
        <v>228</v>
      </c>
      <c r="L314" s="4">
        <v>7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2108.6999999999998</v>
      </c>
      <c r="X314" s="4">
        <v>1</v>
      </c>
      <c r="Y314" s="4">
        <v>2108.6999999999998</v>
      </c>
      <c r="Z314" s="4"/>
      <c r="AA314" s="4"/>
      <c r="AB314" s="4"/>
    </row>
    <row r="315" spans="1:206" ht="13" x14ac:dyDescent="0.3">
      <c r="A315" s="4">
        <v>50</v>
      </c>
      <c r="B315" s="4">
        <v>0</v>
      </c>
      <c r="C315" s="4">
        <v>0</v>
      </c>
      <c r="D315" s="4">
        <v>1</v>
      </c>
      <c r="E315" s="4">
        <v>216</v>
      </c>
      <c r="F315" s="4">
        <f>ROUND(Source!AP306,O315)</f>
        <v>0</v>
      </c>
      <c r="G315" s="4" t="s">
        <v>48</v>
      </c>
      <c r="H315" s="4" t="s">
        <v>49</v>
      </c>
      <c r="I315" s="4"/>
      <c r="J315" s="4"/>
      <c r="K315" s="4">
        <v>216</v>
      </c>
      <c r="L315" s="4">
        <v>8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ht="13" x14ac:dyDescent="0.3">
      <c r="A316" s="4">
        <v>50</v>
      </c>
      <c r="B316" s="4">
        <v>0</v>
      </c>
      <c r="C316" s="4">
        <v>0</v>
      </c>
      <c r="D316" s="4">
        <v>1</v>
      </c>
      <c r="E316" s="4">
        <v>223</v>
      </c>
      <c r="F316" s="4">
        <f>ROUND(Source!AQ306,O316)</f>
        <v>0</v>
      </c>
      <c r="G316" s="4" t="s">
        <v>50</v>
      </c>
      <c r="H316" s="4" t="s">
        <v>51</v>
      </c>
      <c r="I316" s="4"/>
      <c r="J316" s="4"/>
      <c r="K316" s="4">
        <v>223</v>
      </c>
      <c r="L316" s="4">
        <v>9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ht="13" x14ac:dyDescent="0.3">
      <c r="A317" s="4">
        <v>50</v>
      </c>
      <c r="B317" s="4">
        <v>0</v>
      </c>
      <c r="C317" s="4">
        <v>0</v>
      </c>
      <c r="D317" s="4">
        <v>1</v>
      </c>
      <c r="E317" s="4">
        <v>229</v>
      </c>
      <c r="F317" s="4">
        <f>ROUND(Source!AZ306,O317)</f>
        <v>0</v>
      </c>
      <c r="G317" s="4" t="s">
        <v>52</v>
      </c>
      <c r="H317" s="4" t="s">
        <v>53</v>
      </c>
      <c r="I317" s="4"/>
      <c r="J317" s="4"/>
      <c r="K317" s="4">
        <v>229</v>
      </c>
      <c r="L317" s="4">
        <v>10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ht="13" x14ac:dyDescent="0.3">
      <c r="A318" s="4">
        <v>50</v>
      </c>
      <c r="B318" s="4">
        <v>0</v>
      </c>
      <c r="C318" s="4">
        <v>0</v>
      </c>
      <c r="D318" s="4">
        <v>1</v>
      </c>
      <c r="E318" s="4">
        <v>203</v>
      </c>
      <c r="F318" s="4">
        <f>ROUND(Source!Q306,O318)</f>
        <v>0</v>
      </c>
      <c r="G318" s="4" t="s">
        <v>54</v>
      </c>
      <c r="H318" s="4" t="s">
        <v>55</v>
      </c>
      <c r="I318" s="4"/>
      <c r="J318" s="4"/>
      <c r="K318" s="4">
        <v>203</v>
      </c>
      <c r="L318" s="4">
        <v>11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ht="13" x14ac:dyDescent="0.3">
      <c r="A319" s="4">
        <v>50</v>
      </c>
      <c r="B319" s="4">
        <v>0</v>
      </c>
      <c r="C319" s="4">
        <v>0</v>
      </c>
      <c r="D319" s="4">
        <v>1</v>
      </c>
      <c r="E319" s="4">
        <v>231</v>
      </c>
      <c r="F319" s="4">
        <f>ROUND(Source!BB306,O319)</f>
        <v>0</v>
      </c>
      <c r="G319" s="4" t="s">
        <v>56</v>
      </c>
      <c r="H319" s="4" t="s">
        <v>57</v>
      </c>
      <c r="I319" s="4"/>
      <c r="J319" s="4"/>
      <c r="K319" s="4">
        <v>231</v>
      </c>
      <c r="L319" s="4">
        <v>12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06" ht="13" x14ac:dyDescent="0.3">
      <c r="A320" s="4">
        <v>50</v>
      </c>
      <c r="B320" s="4">
        <v>0</v>
      </c>
      <c r="C320" s="4">
        <v>0</v>
      </c>
      <c r="D320" s="4">
        <v>1</v>
      </c>
      <c r="E320" s="4">
        <v>204</v>
      </c>
      <c r="F320" s="4">
        <f>ROUND(Source!R306,O320)</f>
        <v>0</v>
      </c>
      <c r="G320" s="4" t="s">
        <v>58</v>
      </c>
      <c r="H320" s="4" t="s">
        <v>59</v>
      </c>
      <c r="I320" s="4"/>
      <c r="J320" s="4"/>
      <c r="K320" s="4">
        <v>204</v>
      </c>
      <c r="L320" s="4">
        <v>13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88" ht="13" x14ac:dyDescent="0.3">
      <c r="A321" s="4">
        <v>50</v>
      </c>
      <c r="B321" s="4">
        <v>0</v>
      </c>
      <c r="C321" s="4">
        <v>0</v>
      </c>
      <c r="D321" s="4">
        <v>1</v>
      </c>
      <c r="E321" s="4">
        <v>205</v>
      </c>
      <c r="F321" s="4">
        <f>ROUND(Source!S306,O321)</f>
        <v>101722.19</v>
      </c>
      <c r="G321" s="4" t="s">
        <v>60</v>
      </c>
      <c r="H321" s="4" t="s">
        <v>61</v>
      </c>
      <c r="I321" s="4"/>
      <c r="J321" s="4"/>
      <c r="K321" s="4">
        <v>205</v>
      </c>
      <c r="L321" s="4">
        <v>14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101722.19</v>
      </c>
      <c r="X321" s="4">
        <v>1</v>
      </c>
      <c r="Y321" s="4">
        <v>101722.19</v>
      </c>
      <c r="Z321" s="4"/>
      <c r="AA321" s="4"/>
      <c r="AB321" s="4"/>
    </row>
    <row r="322" spans="1:88" ht="13" x14ac:dyDescent="0.3">
      <c r="A322" s="4">
        <v>50</v>
      </c>
      <c r="B322" s="4">
        <v>0</v>
      </c>
      <c r="C322" s="4">
        <v>0</v>
      </c>
      <c r="D322" s="4">
        <v>1</v>
      </c>
      <c r="E322" s="4">
        <v>232</v>
      </c>
      <c r="F322" s="4">
        <f>ROUND(Source!BC306,O322)</f>
        <v>0</v>
      </c>
      <c r="G322" s="4" t="s">
        <v>62</v>
      </c>
      <c r="H322" s="4" t="s">
        <v>63</v>
      </c>
      <c r="I322" s="4"/>
      <c r="J322" s="4"/>
      <c r="K322" s="4">
        <v>232</v>
      </c>
      <c r="L322" s="4">
        <v>15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88" ht="13" x14ac:dyDescent="0.3">
      <c r="A323" s="4">
        <v>50</v>
      </c>
      <c r="B323" s="4">
        <v>0</v>
      </c>
      <c r="C323" s="4">
        <v>0</v>
      </c>
      <c r="D323" s="4">
        <v>1</v>
      </c>
      <c r="E323" s="4">
        <v>214</v>
      </c>
      <c r="F323" s="4">
        <f>ROUND(Source!AS306,O323)</f>
        <v>0</v>
      </c>
      <c r="G323" s="4" t="s">
        <v>64</v>
      </c>
      <c r="H323" s="4" t="s">
        <v>65</v>
      </c>
      <c r="I323" s="4"/>
      <c r="J323" s="4"/>
      <c r="K323" s="4">
        <v>214</v>
      </c>
      <c r="L323" s="4">
        <v>16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88" ht="13" x14ac:dyDescent="0.3">
      <c r="A324" s="4">
        <v>50</v>
      </c>
      <c r="B324" s="4">
        <v>0</v>
      </c>
      <c r="C324" s="4">
        <v>0</v>
      </c>
      <c r="D324" s="4">
        <v>1</v>
      </c>
      <c r="E324" s="4">
        <v>215</v>
      </c>
      <c r="F324" s="4">
        <f>ROUND(Source!AT306,O324)</f>
        <v>0</v>
      </c>
      <c r="G324" s="4" t="s">
        <v>66</v>
      </c>
      <c r="H324" s="4" t="s">
        <v>67</v>
      </c>
      <c r="I324" s="4"/>
      <c r="J324" s="4"/>
      <c r="K324" s="4">
        <v>215</v>
      </c>
      <c r="L324" s="4">
        <v>17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88" ht="13" x14ac:dyDescent="0.3">
      <c r="A325" s="4">
        <v>50</v>
      </c>
      <c r="B325" s="4">
        <v>0</v>
      </c>
      <c r="C325" s="4">
        <v>0</v>
      </c>
      <c r="D325" s="4">
        <v>1</v>
      </c>
      <c r="E325" s="4">
        <v>217</v>
      </c>
      <c r="F325" s="4">
        <f>ROUND(Source!AU306,O325)</f>
        <v>185208.64</v>
      </c>
      <c r="G325" s="4" t="s">
        <v>68</v>
      </c>
      <c r="H325" s="4" t="s">
        <v>69</v>
      </c>
      <c r="I325" s="4"/>
      <c r="J325" s="4"/>
      <c r="K325" s="4">
        <v>217</v>
      </c>
      <c r="L325" s="4">
        <v>18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185208.64</v>
      </c>
      <c r="X325" s="4">
        <v>1</v>
      </c>
      <c r="Y325" s="4">
        <v>185208.64</v>
      </c>
      <c r="Z325" s="4"/>
      <c r="AA325" s="4"/>
      <c r="AB325" s="4"/>
    </row>
    <row r="326" spans="1:88" ht="13" x14ac:dyDescent="0.3">
      <c r="A326" s="4">
        <v>50</v>
      </c>
      <c r="B326" s="4">
        <v>0</v>
      </c>
      <c r="C326" s="4">
        <v>0</v>
      </c>
      <c r="D326" s="4">
        <v>1</v>
      </c>
      <c r="E326" s="4">
        <v>230</v>
      </c>
      <c r="F326" s="4">
        <f>ROUND(Source!BA306,O326)</f>
        <v>0</v>
      </c>
      <c r="G326" s="4" t="s">
        <v>70</v>
      </c>
      <c r="H326" s="4" t="s">
        <v>71</v>
      </c>
      <c r="I326" s="4"/>
      <c r="J326" s="4"/>
      <c r="K326" s="4">
        <v>230</v>
      </c>
      <c r="L326" s="4">
        <v>19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88" ht="13" x14ac:dyDescent="0.3">
      <c r="A327" s="4">
        <v>50</v>
      </c>
      <c r="B327" s="4">
        <v>0</v>
      </c>
      <c r="C327" s="4">
        <v>0</v>
      </c>
      <c r="D327" s="4">
        <v>1</v>
      </c>
      <c r="E327" s="4">
        <v>206</v>
      </c>
      <c r="F327" s="4">
        <f>ROUND(Source!T306,O327)</f>
        <v>0</v>
      </c>
      <c r="G327" s="4" t="s">
        <v>72</v>
      </c>
      <c r="H327" s="4" t="s">
        <v>73</v>
      </c>
      <c r="I327" s="4"/>
      <c r="J327" s="4"/>
      <c r="K327" s="4">
        <v>206</v>
      </c>
      <c r="L327" s="4">
        <v>20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88" ht="13" x14ac:dyDescent="0.3">
      <c r="A328" s="4">
        <v>50</v>
      </c>
      <c r="B328" s="4">
        <v>0</v>
      </c>
      <c r="C328" s="4">
        <v>0</v>
      </c>
      <c r="D328" s="4">
        <v>1</v>
      </c>
      <c r="E328" s="4">
        <v>207</v>
      </c>
      <c r="F328" s="4">
        <f>Source!U306</f>
        <v>363.58313399999992</v>
      </c>
      <c r="G328" s="4" t="s">
        <v>74</v>
      </c>
      <c r="H328" s="4" t="s">
        <v>75</v>
      </c>
      <c r="I328" s="4"/>
      <c r="J328" s="4"/>
      <c r="K328" s="4">
        <v>207</v>
      </c>
      <c r="L328" s="4">
        <v>21</v>
      </c>
      <c r="M328" s="4">
        <v>3</v>
      </c>
      <c r="N328" s="4" t="s">
        <v>3</v>
      </c>
      <c r="O328" s="4">
        <v>-1</v>
      </c>
      <c r="P328" s="4"/>
      <c r="Q328" s="4"/>
      <c r="R328" s="4"/>
      <c r="S328" s="4"/>
      <c r="T328" s="4"/>
      <c r="U328" s="4"/>
      <c r="V328" s="4"/>
      <c r="W328" s="4">
        <v>363.58313399999997</v>
      </c>
      <c r="X328" s="4">
        <v>1</v>
      </c>
      <c r="Y328" s="4">
        <v>363.58313399999997</v>
      </c>
      <c r="Z328" s="4"/>
      <c r="AA328" s="4"/>
      <c r="AB328" s="4"/>
    </row>
    <row r="329" spans="1:88" ht="13" x14ac:dyDescent="0.3">
      <c r="A329" s="4">
        <v>50</v>
      </c>
      <c r="B329" s="4">
        <v>0</v>
      </c>
      <c r="C329" s="4">
        <v>0</v>
      </c>
      <c r="D329" s="4">
        <v>1</v>
      </c>
      <c r="E329" s="4">
        <v>208</v>
      </c>
      <c r="F329" s="4">
        <f>Source!V306</f>
        <v>0</v>
      </c>
      <c r="G329" s="4" t="s">
        <v>76</v>
      </c>
      <c r="H329" s="4" t="s">
        <v>77</v>
      </c>
      <c r="I329" s="4"/>
      <c r="J329" s="4"/>
      <c r="K329" s="4">
        <v>208</v>
      </c>
      <c r="L329" s="4">
        <v>22</v>
      </c>
      <c r="M329" s="4">
        <v>3</v>
      </c>
      <c r="N329" s="4" t="s">
        <v>3</v>
      </c>
      <c r="O329" s="4">
        <v>-1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88" ht="13" x14ac:dyDescent="0.3">
      <c r="A330" s="4">
        <v>50</v>
      </c>
      <c r="B330" s="4">
        <v>0</v>
      </c>
      <c r="C330" s="4">
        <v>0</v>
      </c>
      <c r="D330" s="4">
        <v>1</v>
      </c>
      <c r="E330" s="4">
        <v>209</v>
      </c>
      <c r="F330" s="4">
        <f>ROUND(Source!W306,O330)</f>
        <v>0</v>
      </c>
      <c r="G330" s="4" t="s">
        <v>78</v>
      </c>
      <c r="H330" s="4" t="s">
        <v>79</v>
      </c>
      <c r="I330" s="4"/>
      <c r="J330" s="4"/>
      <c r="K330" s="4">
        <v>209</v>
      </c>
      <c r="L330" s="4">
        <v>23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88" ht="13" x14ac:dyDescent="0.3">
      <c r="A331" s="4">
        <v>50</v>
      </c>
      <c r="B331" s="4">
        <v>0</v>
      </c>
      <c r="C331" s="4">
        <v>0</v>
      </c>
      <c r="D331" s="4">
        <v>1</v>
      </c>
      <c r="E331" s="4">
        <v>233</v>
      </c>
      <c r="F331" s="4">
        <f>ROUND(Source!BD306,O331)</f>
        <v>0</v>
      </c>
      <c r="G331" s="4" t="s">
        <v>80</v>
      </c>
      <c r="H331" s="4" t="s">
        <v>81</v>
      </c>
      <c r="I331" s="4"/>
      <c r="J331" s="4"/>
      <c r="K331" s="4">
        <v>233</v>
      </c>
      <c r="L331" s="4">
        <v>24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88" ht="13" x14ac:dyDescent="0.3">
      <c r="A332" s="4">
        <v>50</v>
      </c>
      <c r="B332" s="4">
        <v>0</v>
      </c>
      <c r="C332" s="4">
        <v>0</v>
      </c>
      <c r="D332" s="4">
        <v>1</v>
      </c>
      <c r="E332" s="4">
        <v>210</v>
      </c>
      <c r="F332" s="4">
        <f>ROUND(Source!X306,O332)</f>
        <v>71205.53</v>
      </c>
      <c r="G332" s="4" t="s">
        <v>82</v>
      </c>
      <c r="H332" s="4" t="s">
        <v>83</v>
      </c>
      <c r="I332" s="4"/>
      <c r="J332" s="4"/>
      <c r="K332" s="4">
        <v>210</v>
      </c>
      <c r="L332" s="4">
        <v>25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71205.53</v>
      </c>
      <c r="X332" s="4">
        <v>1</v>
      </c>
      <c r="Y332" s="4">
        <v>71205.53</v>
      </c>
      <c r="Z332" s="4"/>
      <c r="AA332" s="4"/>
      <c r="AB332" s="4"/>
    </row>
    <row r="333" spans="1:88" ht="13" x14ac:dyDescent="0.3">
      <c r="A333" s="4">
        <v>50</v>
      </c>
      <c r="B333" s="4">
        <v>0</v>
      </c>
      <c r="C333" s="4">
        <v>0</v>
      </c>
      <c r="D333" s="4">
        <v>1</v>
      </c>
      <c r="E333" s="4">
        <v>211</v>
      </c>
      <c r="F333" s="4">
        <f>ROUND(Source!Y306,O333)</f>
        <v>10172.219999999999</v>
      </c>
      <c r="G333" s="4" t="s">
        <v>84</v>
      </c>
      <c r="H333" s="4" t="s">
        <v>85</v>
      </c>
      <c r="I333" s="4"/>
      <c r="J333" s="4"/>
      <c r="K333" s="4">
        <v>211</v>
      </c>
      <c r="L333" s="4">
        <v>26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10172.219999999999</v>
      </c>
      <c r="X333" s="4">
        <v>1</v>
      </c>
      <c r="Y333" s="4">
        <v>10172.219999999999</v>
      </c>
      <c r="Z333" s="4"/>
      <c r="AA333" s="4"/>
      <c r="AB333" s="4"/>
    </row>
    <row r="334" spans="1:88" ht="13" x14ac:dyDescent="0.3">
      <c r="A334" s="4">
        <v>50</v>
      </c>
      <c r="B334" s="4">
        <v>0</v>
      </c>
      <c r="C334" s="4">
        <v>0</v>
      </c>
      <c r="D334" s="4">
        <v>1</v>
      </c>
      <c r="E334" s="4">
        <v>224</v>
      </c>
      <c r="F334" s="4">
        <f>ROUND(Source!AR306,O334)</f>
        <v>185208.64</v>
      </c>
      <c r="G334" s="4" t="s">
        <v>86</v>
      </c>
      <c r="H334" s="4" t="s">
        <v>87</v>
      </c>
      <c r="I334" s="4"/>
      <c r="J334" s="4"/>
      <c r="K334" s="4">
        <v>224</v>
      </c>
      <c r="L334" s="4">
        <v>27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185208.64</v>
      </c>
      <c r="X334" s="4">
        <v>1</v>
      </c>
      <c r="Y334" s="4">
        <v>185208.64</v>
      </c>
      <c r="Z334" s="4"/>
      <c r="AA334" s="4"/>
      <c r="AB334" s="4"/>
    </row>
    <row r="336" spans="1:88" ht="13" x14ac:dyDescent="0.3">
      <c r="A336" s="1">
        <v>5</v>
      </c>
      <c r="B336" s="1">
        <v>1</v>
      </c>
      <c r="C336" s="1"/>
      <c r="D336" s="1">
        <f>ROW(A349)</f>
        <v>349</v>
      </c>
      <c r="E336" s="1"/>
      <c r="F336" s="1" t="s">
        <v>3</v>
      </c>
      <c r="G336" s="1" t="s">
        <v>95</v>
      </c>
      <c r="H336" s="1" t="s">
        <v>3</v>
      </c>
      <c r="I336" s="1">
        <v>0</v>
      </c>
      <c r="J336" s="1"/>
      <c r="K336" s="1">
        <v>-1</v>
      </c>
      <c r="L336" s="1"/>
      <c r="M336" s="1" t="s">
        <v>3</v>
      </c>
      <c r="N336" s="1"/>
      <c r="O336" s="1"/>
      <c r="P336" s="1"/>
      <c r="Q336" s="1"/>
      <c r="R336" s="1"/>
      <c r="S336" s="1">
        <v>0</v>
      </c>
      <c r="T336" s="1"/>
      <c r="U336" s="1" t="s">
        <v>3</v>
      </c>
      <c r="V336" s="1">
        <v>0</v>
      </c>
      <c r="W336" s="1"/>
      <c r="X336" s="1"/>
      <c r="Y336" s="1"/>
      <c r="Z336" s="1"/>
      <c r="AA336" s="1"/>
      <c r="AB336" s="1" t="s">
        <v>3</v>
      </c>
      <c r="AC336" s="1" t="s">
        <v>3</v>
      </c>
      <c r="AD336" s="1" t="s">
        <v>3</v>
      </c>
      <c r="AE336" s="1" t="s">
        <v>3</v>
      </c>
      <c r="AF336" s="1" t="s">
        <v>3</v>
      </c>
      <c r="AG336" s="1" t="s">
        <v>3</v>
      </c>
      <c r="AH336" s="1"/>
      <c r="AI336" s="1"/>
      <c r="AJ336" s="1"/>
      <c r="AK336" s="1"/>
      <c r="AL336" s="1"/>
      <c r="AM336" s="1"/>
      <c r="AN336" s="1"/>
      <c r="AO336" s="1"/>
      <c r="AP336" s="1" t="s">
        <v>3</v>
      </c>
      <c r="AQ336" s="1" t="s">
        <v>3</v>
      </c>
      <c r="AR336" s="1" t="s">
        <v>3</v>
      </c>
      <c r="AS336" s="1"/>
      <c r="AT336" s="1"/>
      <c r="AU336" s="1"/>
      <c r="AV336" s="1"/>
      <c r="AW336" s="1"/>
      <c r="AX336" s="1"/>
      <c r="AY336" s="1"/>
      <c r="AZ336" s="1" t="s">
        <v>3</v>
      </c>
      <c r="BA336" s="1"/>
      <c r="BB336" s="1" t="s">
        <v>3</v>
      </c>
      <c r="BC336" s="1" t="s">
        <v>3</v>
      </c>
      <c r="BD336" s="1" t="s">
        <v>3</v>
      </c>
      <c r="BE336" s="1" t="s">
        <v>3</v>
      </c>
      <c r="BF336" s="1" t="s">
        <v>3</v>
      </c>
      <c r="BG336" s="1" t="s">
        <v>3</v>
      </c>
      <c r="BH336" s="1" t="s">
        <v>3</v>
      </c>
      <c r="BI336" s="1" t="s">
        <v>3</v>
      </c>
      <c r="BJ336" s="1" t="s">
        <v>3</v>
      </c>
      <c r="BK336" s="1" t="s">
        <v>3</v>
      </c>
      <c r="BL336" s="1" t="s">
        <v>3</v>
      </c>
      <c r="BM336" s="1" t="s">
        <v>3</v>
      </c>
      <c r="BN336" s="1" t="s">
        <v>3</v>
      </c>
      <c r="BO336" s="1" t="s">
        <v>3</v>
      </c>
      <c r="BP336" s="1" t="s">
        <v>3</v>
      </c>
      <c r="BQ336" s="1"/>
      <c r="BR336" s="1"/>
      <c r="BS336" s="1"/>
      <c r="BT336" s="1"/>
      <c r="BU336" s="1"/>
      <c r="BV336" s="1"/>
      <c r="BW336" s="1"/>
      <c r="BX336" s="1">
        <v>0</v>
      </c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>
        <v>0</v>
      </c>
    </row>
    <row r="338" spans="1:245" ht="13" x14ac:dyDescent="0.3">
      <c r="A338" s="2">
        <v>52</v>
      </c>
      <c r="B338" s="2">
        <f t="shared" ref="B338:G338" si="157">B349</f>
        <v>1</v>
      </c>
      <c r="C338" s="2">
        <f t="shared" si="157"/>
        <v>5</v>
      </c>
      <c r="D338" s="2">
        <f t="shared" si="157"/>
        <v>336</v>
      </c>
      <c r="E338" s="2">
        <f t="shared" si="157"/>
        <v>0</v>
      </c>
      <c r="F338" s="2" t="str">
        <f t="shared" si="157"/>
        <v/>
      </c>
      <c r="G338" s="2" t="str">
        <f t="shared" si="157"/>
        <v>Полы</v>
      </c>
      <c r="H338" s="2"/>
      <c r="I338" s="2"/>
      <c r="J338" s="2"/>
      <c r="K338" s="2"/>
      <c r="L338" s="2"/>
      <c r="M338" s="2"/>
      <c r="N338" s="2"/>
      <c r="O338" s="2">
        <f t="shared" ref="O338:AT338" si="158">O349</f>
        <v>2566276.5</v>
      </c>
      <c r="P338" s="2">
        <f t="shared" si="158"/>
        <v>444463.25</v>
      </c>
      <c r="Q338" s="2">
        <f t="shared" si="158"/>
        <v>33139.49</v>
      </c>
      <c r="R338" s="2">
        <f t="shared" si="158"/>
        <v>529.63</v>
      </c>
      <c r="S338" s="2">
        <f t="shared" si="158"/>
        <v>2088673.76</v>
      </c>
      <c r="T338" s="2">
        <f t="shared" si="158"/>
        <v>0</v>
      </c>
      <c r="U338" s="2">
        <f t="shared" si="158"/>
        <v>7465.5127260000008</v>
      </c>
      <c r="V338" s="2">
        <f t="shared" si="158"/>
        <v>0</v>
      </c>
      <c r="W338" s="2">
        <f t="shared" si="158"/>
        <v>0</v>
      </c>
      <c r="X338" s="2">
        <f t="shared" si="158"/>
        <v>1462071.63</v>
      </c>
      <c r="Y338" s="2">
        <f t="shared" si="158"/>
        <v>208867.38</v>
      </c>
      <c r="Z338" s="2">
        <f t="shared" si="158"/>
        <v>0</v>
      </c>
      <c r="AA338" s="2">
        <f t="shared" si="158"/>
        <v>0</v>
      </c>
      <c r="AB338" s="2">
        <f t="shared" si="158"/>
        <v>2566276.5</v>
      </c>
      <c r="AC338" s="2">
        <f t="shared" si="158"/>
        <v>444463.25</v>
      </c>
      <c r="AD338" s="2">
        <f t="shared" si="158"/>
        <v>33139.49</v>
      </c>
      <c r="AE338" s="2">
        <f t="shared" si="158"/>
        <v>529.63</v>
      </c>
      <c r="AF338" s="2">
        <f t="shared" si="158"/>
        <v>2088673.76</v>
      </c>
      <c r="AG338" s="2">
        <f t="shared" si="158"/>
        <v>0</v>
      </c>
      <c r="AH338" s="2">
        <f t="shared" si="158"/>
        <v>7465.5127260000008</v>
      </c>
      <c r="AI338" s="2">
        <f t="shared" si="158"/>
        <v>0</v>
      </c>
      <c r="AJ338" s="2">
        <f t="shared" si="158"/>
        <v>0</v>
      </c>
      <c r="AK338" s="2">
        <f t="shared" si="158"/>
        <v>1462071.63</v>
      </c>
      <c r="AL338" s="2">
        <f t="shared" si="158"/>
        <v>208867.38</v>
      </c>
      <c r="AM338" s="2">
        <f t="shared" si="158"/>
        <v>0</v>
      </c>
      <c r="AN338" s="2">
        <f t="shared" si="158"/>
        <v>0</v>
      </c>
      <c r="AO338" s="2">
        <f t="shared" si="158"/>
        <v>0</v>
      </c>
      <c r="AP338" s="2">
        <f t="shared" si="158"/>
        <v>0</v>
      </c>
      <c r="AQ338" s="2">
        <f t="shared" si="158"/>
        <v>0</v>
      </c>
      <c r="AR338" s="2">
        <f t="shared" si="158"/>
        <v>4237787.51</v>
      </c>
      <c r="AS338" s="2">
        <f t="shared" si="158"/>
        <v>0</v>
      </c>
      <c r="AT338" s="2">
        <f t="shared" si="158"/>
        <v>0</v>
      </c>
      <c r="AU338" s="2">
        <f t="shared" ref="AU338:BZ338" si="159">AU349</f>
        <v>4237787.51</v>
      </c>
      <c r="AV338" s="2">
        <f t="shared" si="159"/>
        <v>444463.25</v>
      </c>
      <c r="AW338" s="2">
        <f t="shared" si="159"/>
        <v>444463.25</v>
      </c>
      <c r="AX338" s="2">
        <f t="shared" si="159"/>
        <v>0</v>
      </c>
      <c r="AY338" s="2">
        <f t="shared" si="159"/>
        <v>444463.25</v>
      </c>
      <c r="AZ338" s="2">
        <f t="shared" si="159"/>
        <v>0</v>
      </c>
      <c r="BA338" s="2">
        <f t="shared" si="159"/>
        <v>0</v>
      </c>
      <c r="BB338" s="2">
        <f t="shared" si="159"/>
        <v>0</v>
      </c>
      <c r="BC338" s="2">
        <f t="shared" si="159"/>
        <v>0</v>
      </c>
      <c r="BD338" s="2">
        <f t="shared" si="159"/>
        <v>0</v>
      </c>
      <c r="BE338" s="2">
        <f t="shared" si="159"/>
        <v>0</v>
      </c>
      <c r="BF338" s="2">
        <f t="shared" si="159"/>
        <v>0</v>
      </c>
      <c r="BG338" s="2">
        <f t="shared" si="159"/>
        <v>0</v>
      </c>
      <c r="BH338" s="2">
        <f t="shared" si="159"/>
        <v>0</v>
      </c>
      <c r="BI338" s="2">
        <f t="shared" si="159"/>
        <v>0</v>
      </c>
      <c r="BJ338" s="2">
        <f t="shared" si="159"/>
        <v>0</v>
      </c>
      <c r="BK338" s="2">
        <f t="shared" si="159"/>
        <v>0</v>
      </c>
      <c r="BL338" s="2">
        <f t="shared" si="159"/>
        <v>0</v>
      </c>
      <c r="BM338" s="2">
        <f t="shared" si="159"/>
        <v>0</v>
      </c>
      <c r="BN338" s="2">
        <f t="shared" si="159"/>
        <v>0</v>
      </c>
      <c r="BO338" s="2">
        <f t="shared" si="159"/>
        <v>0</v>
      </c>
      <c r="BP338" s="2">
        <f t="shared" si="159"/>
        <v>0</v>
      </c>
      <c r="BQ338" s="2">
        <f t="shared" si="159"/>
        <v>0</v>
      </c>
      <c r="BR338" s="2">
        <f t="shared" si="159"/>
        <v>0</v>
      </c>
      <c r="BS338" s="2">
        <f t="shared" si="159"/>
        <v>0</v>
      </c>
      <c r="BT338" s="2">
        <f t="shared" si="159"/>
        <v>0</v>
      </c>
      <c r="BU338" s="2">
        <f t="shared" si="159"/>
        <v>0</v>
      </c>
      <c r="BV338" s="2">
        <f t="shared" si="159"/>
        <v>0</v>
      </c>
      <c r="BW338" s="2">
        <f t="shared" si="159"/>
        <v>0</v>
      </c>
      <c r="BX338" s="2">
        <f t="shared" si="159"/>
        <v>0</v>
      </c>
      <c r="BY338" s="2">
        <f t="shared" si="159"/>
        <v>0</v>
      </c>
      <c r="BZ338" s="2">
        <f t="shared" si="159"/>
        <v>0</v>
      </c>
      <c r="CA338" s="2">
        <f t="shared" ref="CA338:DF338" si="160">CA349</f>
        <v>4237787.51</v>
      </c>
      <c r="CB338" s="2">
        <f t="shared" si="160"/>
        <v>0</v>
      </c>
      <c r="CC338" s="2">
        <f t="shared" si="160"/>
        <v>0</v>
      </c>
      <c r="CD338" s="2">
        <f t="shared" si="160"/>
        <v>4237787.51</v>
      </c>
      <c r="CE338" s="2">
        <f t="shared" si="160"/>
        <v>444463.25</v>
      </c>
      <c r="CF338" s="2">
        <f t="shared" si="160"/>
        <v>444463.25</v>
      </c>
      <c r="CG338" s="2">
        <f t="shared" si="160"/>
        <v>0</v>
      </c>
      <c r="CH338" s="2">
        <f t="shared" si="160"/>
        <v>444463.25</v>
      </c>
      <c r="CI338" s="2">
        <f t="shared" si="160"/>
        <v>0</v>
      </c>
      <c r="CJ338" s="2">
        <f t="shared" si="160"/>
        <v>0</v>
      </c>
      <c r="CK338" s="2">
        <f t="shared" si="160"/>
        <v>0</v>
      </c>
      <c r="CL338" s="2">
        <f t="shared" si="160"/>
        <v>0</v>
      </c>
      <c r="CM338" s="2">
        <f t="shared" si="160"/>
        <v>0</v>
      </c>
      <c r="CN338" s="2">
        <f t="shared" si="160"/>
        <v>0</v>
      </c>
      <c r="CO338" s="2">
        <f t="shared" si="160"/>
        <v>0</v>
      </c>
      <c r="CP338" s="2">
        <f t="shared" si="160"/>
        <v>0</v>
      </c>
      <c r="CQ338" s="2">
        <f t="shared" si="160"/>
        <v>0</v>
      </c>
      <c r="CR338" s="2">
        <f t="shared" si="160"/>
        <v>0</v>
      </c>
      <c r="CS338" s="2">
        <f t="shared" si="160"/>
        <v>0</v>
      </c>
      <c r="CT338" s="2">
        <f t="shared" si="160"/>
        <v>0</v>
      </c>
      <c r="CU338" s="2">
        <f t="shared" si="160"/>
        <v>0</v>
      </c>
      <c r="CV338" s="2">
        <f t="shared" si="160"/>
        <v>0</v>
      </c>
      <c r="CW338" s="2">
        <f t="shared" si="160"/>
        <v>0</v>
      </c>
      <c r="CX338" s="2">
        <f t="shared" si="160"/>
        <v>0</v>
      </c>
      <c r="CY338" s="2">
        <f t="shared" si="160"/>
        <v>0</v>
      </c>
      <c r="CZ338" s="2">
        <f t="shared" si="160"/>
        <v>0</v>
      </c>
      <c r="DA338" s="2">
        <f t="shared" si="160"/>
        <v>0</v>
      </c>
      <c r="DB338" s="2">
        <f t="shared" si="160"/>
        <v>0</v>
      </c>
      <c r="DC338" s="2">
        <f t="shared" si="160"/>
        <v>0</v>
      </c>
      <c r="DD338" s="2">
        <f t="shared" si="160"/>
        <v>0</v>
      </c>
      <c r="DE338" s="2">
        <f t="shared" si="160"/>
        <v>0</v>
      </c>
      <c r="DF338" s="2">
        <f t="shared" si="160"/>
        <v>0</v>
      </c>
      <c r="DG338" s="3">
        <f t="shared" ref="DG338:EL338" si="161">DG349</f>
        <v>0</v>
      </c>
      <c r="DH338" s="3">
        <f t="shared" si="161"/>
        <v>0</v>
      </c>
      <c r="DI338" s="3">
        <f t="shared" si="161"/>
        <v>0</v>
      </c>
      <c r="DJ338" s="3">
        <f t="shared" si="161"/>
        <v>0</v>
      </c>
      <c r="DK338" s="3">
        <f t="shared" si="161"/>
        <v>0</v>
      </c>
      <c r="DL338" s="3">
        <f t="shared" si="161"/>
        <v>0</v>
      </c>
      <c r="DM338" s="3">
        <f t="shared" si="161"/>
        <v>0</v>
      </c>
      <c r="DN338" s="3">
        <f t="shared" si="161"/>
        <v>0</v>
      </c>
      <c r="DO338" s="3">
        <f t="shared" si="161"/>
        <v>0</v>
      </c>
      <c r="DP338" s="3">
        <f t="shared" si="161"/>
        <v>0</v>
      </c>
      <c r="DQ338" s="3">
        <f t="shared" si="161"/>
        <v>0</v>
      </c>
      <c r="DR338" s="3">
        <f t="shared" si="161"/>
        <v>0</v>
      </c>
      <c r="DS338" s="3">
        <f t="shared" si="161"/>
        <v>0</v>
      </c>
      <c r="DT338" s="3">
        <f t="shared" si="161"/>
        <v>0</v>
      </c>
      <c r="DU338" s="3">
        <f t="shared" si="161"/>
        <v>0</v>
      </c>
      <c r="DV338" s="3">
        <f t="shared" si="161"/>
        <v>0</v>
      </c>
      <c r="DW338" s="3">
        <f t="shared" si="161"/>
        <v>0</v>
      </c>
      <c r="DX338" s="3">
        <f t="shared" si="161"/>
        <v>0</v>
      </c>
      <c r="DY338" s="3">
        <f t="shared" si="161"/>
        <v>0</v>
      </c>
      <c r="DZ338" s="3">
        <f t="shared" si="161"/>
        <v>0</v>
      </c>
      <c r="EA338" s="3">
        <f t="shared" si="161"/>
        <v>0</v>
      </c>
      <c r="EB338" s="3">
        <f t="shared" si="161"/>
        <v>0</v>
      </c>
      <c r="EC338" s="3">
        <f t="shared" si="161"/>
        <v>0</v>
      </c>
      <c r="ED338" s="3">
        <f t="shared" si="161"/>
        <v>0</v>
      </c>
      <c r="EE338" s="3">
        <f t="shared" si="161"/>
        <v>0</v>
      </c>
      <c r="EF338" s="3">
        <f t="shared" si="161"/>
        <v>0</v>
      </c>
      <c r="EG338" s="3">
        <f t="shared" si="161"/>
        <v>0</v>
      </c>
      <c r="EH338" s="3">
        <f t="shared" si="161"/>
        <v>0</v>
      </c>
      <c r="EI338" s="3">
        <f t="shared" si="161"/>
        <v>0</v>
      </c>
      <c r="EJ338" s="3">
        <f t="shared" si="161"/>
        <v>0</v>
      </c>
      <c r="EK338" s="3">
        <f t="shared" si="161"/>
        <v>0</v>
      </c>
      <c r="EL338" s="3">
        <f t="shared" si="161"/>
        <v>0</v>
      </c>
      <c r="EM338" s="3">
        <f t="shared" ref="EM338:FR338" si="162">EM349</f>
        <v>0</v>
      </c>
      <c r="EN338" s="3">
        <f t="shared" si="162"/>
        <v>0</v>
      </c>
      <c r="EO338" s="3">
        <f t="shared" si="162"/>
        <v>0</v>
      </c>
      <c r="EP338" s="3">
        <f t="shared" si="162"/>
        <v>0</v>
      </c>
      <c r="EQ338" s="3">
        <f t="shared" si="162"/>
        <v>0</v>
      </c>
      <c r="ER338" s="3">
        <f t="shared" si="162"/>
        <v>0</v>
      </c>
      <c r="ES338" s="3">
        <f t="shared" si="162"/>
        <v>0</v>
      </c>
      <c r="ET338" s="3">
        <f t="shared" si="162"/>
        <v>0</v>
      </c>
      <c r="EU338" s="3">
        <f t="shared" si="162"/>
        <v>0</v>
      </c>
      <c r="EV338" s="3">
        <f t="shared" si="162"/>
        <v>0</v>
      </c>
      <c r="EW338" s="3">
        <f t="shared" si="162"/>
        <v>0</v>
      </c>
      <c r="EX338" s="3">
        <f t="shared" si="162"/>
        <v>0</v>
      </c>
      <c r="EY338" s="3">
        <f t="shared" si="162"/>
        <v>0</v>
      </c>
      <c r="EZ338" s="3">
        <f t="shared" si="162"/>
        <v>0</v>
      </c>
      <c r="FA338" s="3">
        <f t="shared" si="162"/>
        <v>0</v>
      </c>
      <c r="FB338" s="3">
        <f t="shared" si="162"/>
        <v>0</v>
      </c>
      <c r="FC338" s="3">
        <f t="shared" si="162"/>
        <v>0</v>
      </c>
      <c r="FD338" s="3">
        <f t="shared" si="162"/>
        <v>0</v>
      </c>
      <c r="FE338" s="3">
        <f t="shared" si="162"/>
        <v>0</v>
      </c>
      <c r="FF338" s="3">
        <f t="shared" si="162"/>
        <v>0</v>
      </c>
      <c r="FG338" s="3">
        <f t="shared" si="162"/>
        <v>0</v>
      </c>
      <c r="FH338" s="3">
        <f t="shared" si="162"/>
        <v>0</v>
      </c>
      <c r="FI338" s="3">
        <f t="shared" si="162"/>
        <v>0</v>
      </c>
      <c r="FJ338" s="3">
        <f t="shared" si="162"/>
        <v>0</v>
      </c>
      <c r="FK338" s="3">
        <f t="shared" si="162"/>
        <v>0</v>
      </c>
      <c r="FL338" s="3">
        <f t="shared" si="162"/>
        <v>0</v>
      </c>
      <c r="FM338" s="3">
        <f t="shared" si="162"/>
        <v>0</v>
      </c>
      <c r="FN338" s="3">
        <f t="shared" si="162"/>
        <v>0</v>
      </c>
      <c r="FO338" s="3">
        <f t="shared" si="162"/>
        <v>0</v>
      </c>
      <c r="FP338" s="3">
        <f t="shared" si="162"/>
        <v>0</v>
      </c>
      <c r="FQ338" s="3">
        <f t="shared" si="162"/>
        <v>0</v>
      </c>
      <c r="FR338" s="3">
        <f t="shared" si="162"/>
        <v>0</v>
      </c>
      <c r="FS338" s="3">
        <f t="shared" ref="FS338:GX338" si="163">FS349</f>
        <v>0</v>
      </c>
      <c r="FT338" s="3">
        <f t="shared" si="163"/>
        <v>0</v>
      </c>
      <c r="FU338" s="3">
        <f t="shared" si="163"/>
        <v>0</v>
      </c>
      <c r="FV338" s="3">
        <f t="shared" si="163"/>
        <v>0</v>
      </c>
      <c r="FW338" s="3">
        <f t="shared" si="163"/>
        <v>0</v>
      </c>
      <c r="FX338" s="3">
        <f t="shared" si="163"/>
        <v>0</v>
      </c>
      <c r="FY338" s="3">
        <f t="shared" si="163"/>
        <v>0</v>
      </c>
      <c r="FZ338" s="3">
        <f t="shared" si="163"/>
        <v>0</v>
      </c>
      <c r="GA338" s="3">
        <f t="shared" si="163"/>
        <v>0</v>
      </c>
      <c r="GB338" s="3">
        <f t="shared" si="163"/>
        <v>0</v>
      </c>
      <c r="GC338" s="3">
        <f t="shared" si="163"/>
        <v>0</v>
      </c>
      <c r="GD338" s="3">
        <f t="shared" si="163"/>
        <v>0</v>
      </c>
      <c r="GE338" s="3">
        <f t="shared" si="163"/>
        <v>0</v>
      </c>
      <c r="GF338" s="3">
        <f t="shared" si="163"/>
        <v>0</v>
      </c>
      <c r="GG338" s="3">
        <f t="shared" si="163"/>
        <v>0</v>
      </c>
      <c r="GH338" s="3">
        <f t="shared" si="163"/>
        <v>0</v>
      </c>
      <c r="GI338" s="3">
        <f t="shared" si="163"/>
        <v>0</v>
      </c>
      <c r="GJ338" s="3">
        <f t="shared" si="163"/>
        <v>0</v>
      </c>
      <c r="GK338" s="3">
        <f t="shared" si="163"/>
        <v>0</v>
      </c>
      <c r="GL338" s="3">
        <f t="shared" si="163"/>
        <v>0</v>
      </c>
      <c r="GM338" s="3">
        <f t="shared" si="163"/>
        <v>0</v>
      </c>
      <c r="GN338" s="3">
        <f t="shared" si="163"/>
        <v>0</v>
      </c>
      <c r="GO338" s="3">
        <f t="shared" si="163"/>
        <v>0</v>
      </c>
      <c r="GP338" s="3">
        <f t="shared" si="163"/>
        <v>0</v>
      </c>
      <c r="GQ338" s="3">
        <f t="shared" si="163"/>
        <v>0</v>
      </c>
      <c r="GR338" s="3">
        <f t="shared" si="163"/>
        <v>0</v>
      </c>
      <c r="GS338" s="3">
        <f t="shared" si="163"/>
        <v>0</v>
      </c>
      <c r="GT338" s="3">
        <f t="shared" si="163"/>
        <v>0</v>
      </c>
      <c r="GU338" s="3">
        <f t="shared" si="163"/>
        <v>0</v>
      </c>
      <c r="GV338" s="3">
        <f t="shared" si="163"/>
        <v>0</v>
      </c>
      <c r="GW338" s="3">
        <f t="shared" si="163"/>
        <v>0</v>
      </c>
      <c r="GX338" s="3">
        <f t="shared" si="163"/>
        <v>0</v>
      </c>
    </row>
    <row r="340" spans="1:245" x14ac:dyDescent="0.25">
      <c r="A340">
        <v>17</v>
      </c>
      <c r="B340">
        <v>1</v>
      </c>
      <c r="C340">
        <f>ROW(SmtRes!A47)</f>
        <v>47</v>
      </c>
      <c r="D340">
        <f>ROW(EtalonRes!A47)</f>
        <v>47</v>
      </c>
      <c r="E340" t="s">
        <v>152</v>
      </c>
      <c r="F340" t="s">
        <v>153</v>
      </c>
      <c r="G340" t="s">
        <v>154</v>
      </c>
      <c r="H340" t="s">
        <v>18</v>
      </c>
      <c r="I340">
        <f>ROUND(9159.92*0.7/100,9)</f>
        <v>64.119439999999997</v>
      </c>
      <c r="J340">
        <v>0</v>
      </c>
      <c r="K340">
        <f>ROUND(9159.92*0.7/100,9)</f>
        <v>64.119439999999997</v>
      </c>
      <c r="O340">
        <f t="shared" ref="O340:O347" si="164">ROUND(CP340,2)</f>
        <v>477117.88</v>
      </c>
      <c r="P340">
        <f t="shared" ref="P340:P347" si="165">ROUND(CQ340*I340,2)</f>
        <v>189984.62</v>
      </c>
      <c r="Q340">
        <f t="shared" ref="Q340:Q347" si="166">ROUND(CR340*I340,2)</f>
        <v>33139.49</v>
      </c>
      <c r="R340">
        <f t="shared" ref="R340:R347" si="167">ROUND(CS340*I340,2)</f>
        <v>529.63</v>
      </c>
      <c r="S340">
        <f t="shared" ref="S340:S347" si="168">ROUND(CT340*I340,2)</f>
        <v>253993.77</v>
      </c>
      <c r="T340">
        <f t="shared" ref="T340:T347" si="169">ROUND(CU340*I340,2)</f>
        <v>0</v>
      </c>
      <c r="U340">
        <f t="shared" ref="U340:U347" si="170">CV340*I340</f>
        <v>907.93127040000002</v>
      </c>
      <c r="V340">
        <f t="shared" ref="V340:V347" si="171">CW340*I340</f>
        <v>0</v>
      </c>
      <c r="W340">
        <f t="shared" ref="W340:W347" si="172">ROUND(CX340*I340,2)</f>
        <v>0</v>
      </c>
      <c r="X340">
        <f t="shared" ref="X340:Y347" si="173">ROUND(CY340,2)</f>
        <v>177795.64</v>
      </c>
      <c r="Y340">
        <f t="shared" si="173"/>
        <v>25399.38</v>
      </c>
      <c r="AA340">
        <v>75541880</v>
      </c>
      <c r="AB340">
        <f t="shared" ref="AB340:AB347" si="174">ROUND((AC340+AD340+AF340),6)</f>
        <v>7441.08</v>
      </c>
      <c r="AC340">
        <f>ROUND(((ES340*118)),6)</f>
        <v>2962.98</v>
      </c>
      <c r="AD340">
        <f>ROUND(((((ET340*118))-((EU340*118)))+AE340),6)</f>
        <v>516.84</v>
      </c>
      <c r="AE340">
        <f>ROUND(((EU340*118)),6)</f>
        <v>8.26</v>
      </c>
      <c r="AF340">
        <f>ROUND(((EV340*118)),6)</f>
        <v>3961.26</v>
      </c>
      <c r="AG340">
        <f t="shared" ref="AG340:AG347" si="175">ROUND((AP340),6)</f>
        <v>0</v>
      </c>
      <c r="AH340">
        <f>((EW340*118))</f>
        <v>14.16</v>
      </c>
      <c r="AI340">
        <f>((EX340*118))</f>
        <v>0</v>
      </c>
      <c r="AJ340">
        <f t="shared" ref="AJ340:AJ347" si="176">(AS340)</f>
        <v>0</v>
      </c>
      <c r="AK340">
        <v>63.06</v>
      </c>
      <c r="AL340">
        <v>25.11</v>
      </c>
      <c r="AM340">
        <v>4.38</v>
      </c>
      <c r="AN340">
        <v>7.0000000000000007E-2</v>
      </c>
      <c r="AO340">
        <v>33.57</v>
      </c>
      <c r="AP340">
        <v>0</v>
      </c>
      <c r="AQ340">
        <v>0.12</v>
      </c>
      <c r="AR340">
        <v>0</v>
      </c>
      <c r="AS340">
        <v>0</v>
      </c>
      <c r="AT340">
        <v>70</v>
      </c>
      <c r="AU340">
        <v>10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0</v>
      </c>
      <c r="BI340">
        <v>4</v>
      </c>
      <c r="BJ340" t="s">
        <v>155</v>
      </c>
      <c r="BM340">
        <v>0</v>
      </c>
      <c r="BN340">
        <v>0</v>
      </c>
      <c r="BO340" t="s">
        <v>3</v>
      </c>
      <c r="BP340">
        <v>0</v>
      </c>
      <c r="BQ340">
        <v>1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70</v>
      </c>
      <c r="CA340">
        <v>10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ref="CP340:CP347" si="177">(P340+Q340+S340)</f>
        <v>477117.88</v>
      </c>
      <c r="CQ340">
        <f t="shared" ref="CQ340:CQ347" si="178">(AC340*BC340*AW340)</f>
        <v>2962.98</v>
      </c>
      <c r="CR340">
        <f>(((((ET340*118))*BB340-((EU340*118))*BS340)+AE340*BS340)*AV340)</f>
        <v>516.84</v>
      </c>
      <c r="CS340">
        <f t="shared" ref="CS340:CS347" si="179">(AE340*BS340*AV340)</f>
        <v>8.26</v>
      </c>
      <c r="CT340">
        <f t="shared" ref="CT340:CT347" si="180">(AF340*BA340*AV340)</f>
        <v>3961.26</v>
      </c>
      <c r="CU340">
        <f t="shared" ref="CU340:CU347" si="181">AG340</f>
        <v>0</v>
      </c>
      <c r="CV340">
        <f t="shared" ref="CV340:CV347" si="182">(AH340*AV340)</f>
        <v>14.16</v>
      </c>
      <c r="CW340">
        <f t="shared" ref="CW340:CX347" si="183">AI340</f>
        <v>0</v>
      </c>
      <c r="CX340">
        <f t="shared" si="183"/>
        <v>0</v>
      </c>
      <c r="CY340">
        <f t="shared" ref="CY340:CY347" si="184">((S340*BZ340)/100)</f>
        <v>177795.639</v>
      </c>
      <c r="CZ340">
        <f t="shared" ref="CZ340:CZ347" si="185">((S340*CA340)/100)</f>
        <v>25399.376999999997</v>
      </c>
      <c r="DC340" t="s">
        <v>3</v>
      </c>
      <c r="DD340" t="s">
        <v>148</v>
      </c>
      <c r="DE340" t="s">
        <v>148</v>
      </c>
      <c r="DF340" t="s">
        <v>148</v>
      </c>
      <c r="DG340" t="s">
        <v>148</v>
      </c>
      <c r="DH340" t="s">
        <v>3</v>
      </c>
      <c r="DI340" t="s">
        <v>148</v>
      </c>
      <c r="DJ340" t="s">
        <v>148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1005</v>
      </c>
      <c r="DV340" t="s">
        <v>18</v>
      </c>
      <c r="DW340" t="s">
        <v>18</v>
      </c>
      <c r="DX340">
        <v>100</v>
      </c>
      <c r="DZ340" t="s">
        <v>3</v>
      </c>
      <c r="EA340" t="s">
        <v>3</v>
      </c>
      <c r="EB340" t="s">
        <v>3</v>
      </c>
      <c r="EC340" t="s">
        <v>3</v>
      </c>
      <c r="EE340">
        <v>75226705</v>
      </c>
      <c r="EF340">
        <v>1</v>
      </c>
      <c r="EG340" t="s">
        <v>21</v>
      </c>
      <c r="EH340">
        <v>0</v>
      </c>
      <c r="EI340" t="s">
        <v>3</v>
      </c>
      <c r="EJ340">
        <v>4</v>
      </c>
      <c r="EK340">
        <v>0</v>
      </c>
      <c r="EL340" t="s">
        <v>22</v>
      </c>
      <c r="EM340" t="s">
        <v>23</v>
      </c>
      <c r="EO340" t="s">
        <v>3</v>
      </c>
      <c r="EQ340">
        <v>0</v>
      </c>
      <c r="ER340">
        <v>63.06</v>
      </c>
      <c r="ES340">
        <v>25.11</v>
      </c>
      <c r="ET340">
        <v>4.38</v>
      </c>
      <c r="EU340">
        <v>7.0000000000000007E-2</v>
      </c>
      <c r="EV340">
        <v>33.57</v>
      </c>
      <c r="EW340">
        <v>0.12</v>
      </c>
      <c r="EX340">
        <v>0</v>
      </c>
      <c r="EY340">
        <v>0</v>
      </c>
      <c r="FQ340">
        <v>0</v>
      </c>
      <c r="FR340">
        <f t="shared" ref="FR340:FR347" si="186">ROUND(IF(BI340=3,GM340,0),2)</f>
        <v>0</v>
      </c>
      <c r="FS340">
        <v>0</v>
      </c>
      <c r="FX340">
        <v>70</v>
      </c>
      <c r="FY340">
        <v>10</v>
      </c>
      <c r="GA340" t="s">
        <v>3</v>
      </c>
      <c r="GD340">
        <v>0</v>
      </c>
      <c r="GF340">
        <v>231769211</v>
      </c>
      <c r="GG340">
        <v>2</v>
      </c>
      <c r="GH340">
        <v>1</v>
      </c>
      <c r="GI340">
        <v>-2</v>
      </c>
      <c r="GJ340">
        <v>0</v>
      </c>
      <c r="GK340">
        <f>ROUND(R340*(R12)/100,2)</f>
        <v>572</v>
      </c>
      <c r="GL340">
        <f t="shared" ref="GL340:GL347" si="187">ROUND(IF(AND(BH340=3,BI340=3,FS340&lt;&gt;0),P340,0),2)</f>
        <v>0</v>
      </c>
      <c r="GM340">
        <f t="shared" ref="GM340:GM347" si="188">ROUND(O340+X340+Y340+GK340,2)+GX340</f>
        <v>680884.9</v>
      </c>
      <c r="GN340">
        <f t="shared" ref="GN340:GN347" si="189">IF(OR(BI340=0,BI340=1),GM340-GX340,0)</f>
        <v>0</v>
      </c>
      <c r="GO340">
        <f t="shared" ref="GO340:GO347" si="190">IF(BI340=2,GM340-GX340,0)</f>
        <v>0</v>
      </c>
      <c r="GP340">
        <f t="shared" ref="GP340:GP347" si="191">IF(BI340=4,GM340-GX340,0)</f>
        <v>680884.9</v>
      </c>
      <c r="GR340">
        <v>0</v>
      </c>
      <c r="GS340">
        <v>3</v>
      </c>
      <c r="GT340">
        <v>0</v>
      </c>
      <c r="GU340" t="s">
        <v>3</v>
      </c>
      <c r="GV340">
        <f t="shared" ref="GV340:GV347" si="192">ROUND((GT340),6)</f>
        <v>0</v>
      </c>
      <c r="GW340">
        <v>1</v>
      </c>
      <c r="GX340">
        <f t="shared" ref="GX340:GX347" si="193">ROUND(HC340*I340,2)</f>
        <v>0</v>
      </c>
      <c r="HA340">
        <v>0</v>
      </c>
      <c r="HB340">
        <v>0</v>
      </c>
      <c r="HC340">
        <f t="shared" ref="HC340:HC347" si="194">GV340*GW340</f>
        <v>0</v>
      </c>
      <c r="HE340" t="s">
        <v>3</v>
      </c>
      <c r="HF340" t="s">
        <v>3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IK340">
        <v>0</v>
      </c>
    </row>
    <row r="341" spans="1:245" x14ac:dyDescent="0.25">
      <c r="A341">
        <v>18</v>
      </c>
      <c r="B341">
        <v>1</v>
      </c>
      <c r="C341">
        <v>47</v>
      </c>
      <c r="E341" t="s">
        <v>156</v>
      </c>
      <c r="F341" t="s">
        <v>25</v>
      </c>
      <c r="G341" t="s">
        <v>26</v>
      </c>
      <c r="H341" t="s">
        <v>27</v>
      </c>
      <c r="I341">
        <f>I340*J341</f>
        <v>-99.872439744000005</v>
      </c>
      <c r="J341">
        <v>-1.5576000000000001</v>
      </c>
      <c r="K341">
        <v>-1.32E-2</v>
      </c>
      <c r="O341">
        <f t="shared" si="164"/>
        <v>-4976.6400000000003</v>
      </c>
      <c r="P341">
        <f t="shared" si="165"/>
        <v>-4976.6400000000003</v>
      </c>
      <c r="Q341">
        <f t="shared" si="166"/>
        <v>0</v>
      </c>
      <c r="R341">
        <f t="shared" si="167"/>
        <v>0</v>
      </c>
      <c r="S341">
        <f t="shared" si="168"/>
        <v>0</v>
      </c>
      <c r="T341">
        <f t="shared" si="169"/>
        <v>0</v>
      </c>
      <c r="U341">
        <f t="shared" si="170"/>
        <v>0</v>
      </c>
      <c r="V341">
        <f t="shared" si="171"/>
        <v>0</v>
      </c>
      <c r="W341">
        <f t="shared" si="172"/>
        <v>0</v>
      </c>
      <c r="X341">
        <f t="shared" si="173"/>
        <v>0</v>
      </c>
      <c r="Y341">
        <f t="shared" si="173"/>
        <v>0</v>
      </c>
      <c r="AA341">
        <v>75541880</v>
      </c>
      <c r="AB341">
        <f t="shared" si="174"/>
        <v>49.83</v>
      </c>
      <c r="AC341">
        <f>ROUND((ES341),6)</f>
        <v>49.83</v>
      </c>
      <c r="AD341">
        <f>ROUND((((ET341)-(EU341))+AE341),6)</f>
        <v>0</v>
      </c>
      <c r="AE341">
        <f>ROUND((EU341),6)</f>
        <v>0</v>
      </c>
      <c r="AF341">
        <f>ROUND((EV341),6)</f>
        <v>0</v>
      </c>
      <c r="AG341">
        <f t="shared" si="175"/>
        <v>0</v>
      </c>
      <c r="AH341">
        <f>(EW341)</f>
        <v>0</v>
      </c>
      <c r="AI341">
        <f>(EX341)</f>
        <v>0</v>
      </c>
      <c r="AJ341">
        <f t="shared" si="176"/>
        <v>0</v>
      </c>
      <c r="AK341">
        <v>49.83</v>
      </c>
      <c r="AL341">
        <v>49.83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70</v>
      </c>
      <c r="AU341">
        <v>10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4</v>
      </c>
      <c r="BJ341" t="s">
        <v>28</v>
      </c>
      <c r="BM341">
        <v>0</v>
      </c>
      <c r="BN341">
        <v>0</v>
      </c>
      <c r="BO341" t="s">
        <v>3</v>
      </c>
      <c r="BP341">
        <v>0</v>
      </c>
      <c r="BQ341">
        <v>1</v>
      </c>
      <c r="BR341">
        <v>1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70</v>
      </c>
      <c r="CA341">
        <v>10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177"/>
        <v>-4976.6400000000003</v>
      </c>
      <c r="CQ341">
        <f t="shared" si="178"/>
        <v>49.83</v>
      </c>
      <c r="CR341">
        <f>((((ET341)*BB341-(EU341)*BS341)+AE341*BS341)*AV341)</f>
        <v>0</v>
      </c>
      <c r="CS341">
        <f t="shared" si="179"/>
        <v>0</v>
      </c>
      <c r="CT341">
        <f t="shared" si="180"/>
        <v>0</v>
      </c>
      <c r="CU341">
        <f t="shared" si="181"/>
        <v>0</v>
      </c>
      <c r="CV341">
        <f t="shared" si="182"/>
        <v>0</v>
      </c>
      <c r="CW341">
        <f t="shared" si="183"/>
        <v>0</v>
      </c>
      <c r="CX341">
        <f t="shared" si="183"/>
        <v>0</v>
      </c>
      <c r="CY341">
        <f t="shared" si="184"/>
        <v>0</v>
      </c>
      <c r="CZ341">
        <f t="shared" si="185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1007</v>
      </c>
      <c r="DV341" t="s">
        <v>27</v>
      </c>
      <c r="DW341" t="s">
        <v>27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75226705</v>
      </c>
      <c r="EF341">
        <v>1</v>
      </c>
      <c r="EG341" t="s">
        <v>21</v>
      </c>
      <c r="EH341">
        <v>0</v>
      </c>
      <c r="EI341" t="s">
        <v>3</v>
      </c>
      <c r="EJ341">
        <v>4</v>
      </c>
      <c r="EK341">
        <v>0</v>
      </c>
      <c r="EL341" t="s">
        <v>22</v>
      </c>
      <c r="EM341" t="s">
        <v>23</v>
      </c>
      <c r="EO341" t="s">
        <v>3</v>
      </c>
      <c r="EQ341">
        <v>0</v>
      </c>
      <c r="ER341">
        <v>49.83</v>
      </c>
      <c r="ES341">
        <v>49.83</v>
      </c>
      <c r="ET341">
        <v>0</v>
      </c>
      <c r="EU341">
        <v>0</v>
      </c>
      <c r="EV341">
        <v>0</v>
      </c>
      <c r="EW341">
        <v>0</v>
      </c>
      <c r="EX341">
        <v>0</v>
      </c>
      <c r="FQ341">
        <v>0</v>
      </c>
      <c r="FR341">
        <f t="shared" si="186"/>
        <v>0</v>
      </c>
      <c r="FS341">
        <v>0</v>
      </c>
      <c r="FX341">
        <v>70</v>
      </c>
      <c r="FY341">
        <v>10</v>
      </c>
      <c r="GA341" t="s">
        <v>3</v>
      </c>
      <c r="GD341">
        <v>0</v>
      </c>
      <c r="GF341">
        <v>973433911</v>
      </c>
      <c r="GG341">
        <v>2</v>
      </c>
      <c r="GH341">
        <v>1</v>
      </c>
      <c r="GI341">
        <v>-2</v>
      </c>
      <c r="GJ341">
        <v>0</v>
      </c>
      <c r="GK341">
        <f>ROUND(R341*(R12)/100,2)</f>
        <v>0</v>
      </c>
      <c r="GL341">
        <f t="shared" si="187"/>
        <v>0</v>
      </c>
      <c r="GM341">
        <f t="shared" si="188"/>
        <v>-4976.6400000000003</v>
      </c>
      <c r="GN341">
        <f t="shared" si="189"/>
        <v>0</v>
      </c>
      <c r="GO341">
        <f t="shared" si="190"/>
        <v>0</v>
      </c>
      <c r="GP341">
        <f t="shared" si="191"/>
        <v>-4976.6400000000003</v>
      </c>
      <c r="GR341">
        <v>0</v>
      </c>
      <c r="GS341">
        <v>3</v>
      </c>
      <c r="GT341">
        <v>0</v>
      </c>
      <c r="GU341" t="s">
        <v>3</v>
      </c>
      <c r="GV341">
        <f t="shared" si="192"/>
        <v>0</v>
      </c>
      <c r="GW341">
        <v>1</v>
      </c>
      <c r="GX341">
        <f t="shared" si="193"/>
        <v>0</v>
      </c>
      <c r="HA341">
        <v>0</v>
      </c>
      <c r="HB341">
        <v>0</v>
      </c>
      <c r="HC341">
        <f t="shared" si="194"/>
        <v>0</v>
      </c>
      <c r="HE341" t="s">
        <v>3</v>
      </c>
      <c r="HF341" t="s">
        <v>3</v>
      </c>
      <c r="HM341" t="s">
        <v>148</v>
      </c>
      <c r="HN341" t="s">
        <v>3</v>
      </c>
      <c r="HO341" t="s">
        <v>3</v>
      </c>
      <c r="HP341" t="s">
        <v>3</v>
      </c>
      <c r="HQ341" t="s">
        <v>3</v>
      </c>
      <c r="IK341">
        <v>0</v>
      </c>
    </row>
    <row r="342" spans="1:245" x14ac:dyDescent="0.25">
      <c r="A342">
        <v>17</v>
      </c>
      <c r="B342">
        <v>1</v>
      </c>
      <c r="C342">
        <f>ROW(SmtRes!A50)</f>
        <v>50</v>
      </c>
      <c r="D342">
        <f>ROW(EtalonRes!A50)</f>
        <v>50</v>
      </c>
      <c r="E342" t="s">
        <v>157</v>
      </c>
      <c r="F342" t="s">
        <v>103</v>
      </c>
      <c r="G342" t="s">
        <v>104</v>
      </c>
      <c r="H342" t="s">
        <v>18</v>
      </c>
      <c r="I342">
        <f>ROUND(9159.92*0.3/100,9)</f>
        <v>27.479759999999999</v>
      </c>
      <c r="J342">
        <v>0</v>
      </c>
      <c r="K342">
        <f>ROUND(9159.92*0.3/100,9)</f>
        <v>27.479759999999999</v>
      </c>
      <c r="O342">
        <f t="shared" si="164"/>
        <v>924663.15</v>
      </c>
      <c r="P342">
        <f t="shared" si="165"/>
        <v>90014.9</v>
      </c>
      <c r="Q342">
        <f t="shared" si="166"/>
        <v>0</v>
      </c>
      <c r="R342">
        <f t="shared" si="167"/>
        <v>0</v>
      </c>
      <c r="S342">
        <f t="shared" si="168"/>
        <v>834648.25</v>
      </c>
      <c r="T342">
        <f t="shared" si="169"/>
        <v>0</v>
      </c>
      <c r="U342">
        <f t="shared" si="170"/>
        <v>2983.2027456000001</v>
      </c>
      <c r="V342">
        <f t="shared" si="171"/>
        <v>0</v>
      </c>
      <c r="W342">
        <f t="shared" si="172"/>
        <v>0</v>
      </c>
      <c r="X342">
        <f t="shared" si="173"/>
        <v>584253.78</v>
      </c>
      <c r="Y342">
        <f t="shared" si="173"/>
        <v>83464.83</v>
      </c>
      <c r="AA342">
        <v>75541880</v>
      </c>
      <c r="AB342">
        <f t="shared" si="174"/>
        <v>33648.879999999997</v>
      </c>
      <c r="AC342">
        <f>ROUND(((ES342*118)),6)</f>
        <v>3275.68</v>
      </c>
      <c r="AD342">
        <f>ROUND(((((ET342*118))-((EU342*118)))+AE342),6)</f>
        <v>0</v>
      </c>
      <c r="AE342">
        <f>ROUND(((EU342*118)),6)</f>
        <v>0</v>
      </c>
      <c r="AF342">
        <f>ROUND(((EV342*118)),6)</f>
        <v>30373.200000000001</v>
      </c>
      <c r="AG342">
        <f t="shared" si="175"/>
        <v>0</v>
      </c>
      <c r="AH342">
        <f>((EW342*118))</f>
        <v>108.56</v>
      </c>
      <c r="AI342">
        <f>((EX342*118))</f>
        <v>0</v>
      </c>
      <c r="AJ342">
        <f t="shared" si="176"/>
        <v>0</v>
      </c>
      <c r="AK342">
        <v>285.16000000000003</v>
      </c>
      <c r="AL342">
        <v>27.76</v>
      </c>
      <c r="AM342">
        <v>0</v>
      </c>
      <c r="AN342">
        <v>0</v>
      </c>
      <c r="AO342">
        <v>257.39999999999998</v>
      </c>
      <c r="AP342">
        <v>0</v>
      </c>
      <c r="AQ342">
        <v>0.92</v>
      </c>
      <c r="AR342">
        <v>0</v>
      </c>
      <c r="AS342">
        <v>0</v>
      </c>
      <c r="AT342">
        <v>70</v>
      </c>
      <c r="AU342">
        <v>10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4</v>
      </c>
      <c r="BJ342" t="s">
        <v>105</v>
      </c>
      <c r="BM342">
        <v>0</v>
      </c>
      <c r="BN342">
        <v>0</v>
      </c>
      <c r="BO342" t="s">
        <v>3</v>
      </c>
      <c r="BP342">
        <v>0</v>
      </c>
      <c r="BQ342">
        <v>1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70</v>
      </c>
      <c r="CA342">
        <v>10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177"/>
        <v>924663.15</v>
      </c>
      <c r="CQ342">
        <f t="shared" si="178"/>
        <v>3275.68</v>
      </c>
      <c r="CR342">
        <f>(((((ET342*118))*BB342-((EU342*118))*BS342)+AE342*BS342)*AV342)</f>
        <v>0</v>
      </c>
      <c r="CS342">
        <f t="shared" si="179"/>
        <v>0</v>
      </c>
      <c r="CT342">
        <f t="shared" si="180"/>
        <v>30373.200000000001</v>
      </c>
      <c r="CU342">
        <f t="shared" si="181"/>
        <v>0</v>
      </c>
      <c r="CV342">
        <f t="shared" si="182"/>
        <v>108.56</v>
      </c>
      <c r="CW342">
        <f t="shared" si="183"/>
        <v>0</v>
      </c>
      <c r="CX342">
        <f t="shared" si="183"/>
        <v>0</v>
      </c>
      <c r="CY342">
        <f t="shared" si="184"/>
        <v>584253.77500000002</v>
      </c>
      <c r="CZ342">
        <f t="shared" si="185"/>
        <v>83464.824999999997</v>
      </c>
      <c r="DC342" t="s">
        <v>3</v>
      </c>
      <c r="DD342" t="s">
        <v>148</v>
      </c>
      <c r="DE342" t="s">
        <v>148</v>
      </c>
      <c r="DF342" t="s">
        <v>148</v>
      </c>
      <c r="DG342" t="s">
        <v>148</v>
      </c>
      <c r="DH342" t="s">
        <v>3</v>
      </c>
      <c r="DI342" t="s">
        <v>148</v>
      </c>
      <c r="DJ342" t="s">
        <v>148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1005</v>
      </c>
      <c r="DV342" t="s">
        <v>18</v>
      </c>
      <c r="DW342" t="s">
        <v>18</v>
      </c>
      <c r="DX342">
        <v>100</v>
      </c>
      <c r="DZ342" t="s">
        <v>3</v>
      </c>
      <c r="EA342" t="s">
        <v>3</v>
      </c>
      <c r="EB342" t="s">
        <v>3</v>
      </c>
      <c r="EC342" t="s">
        <v>3</v>
      </c>
      <c r="EE342">
        <v>75226705</v>
      </c>
      <c r="EF342">
        <v>1</v>
      </c>
      <c r="EG342" t="s">
        <v>21</v>
      </c>
      <c r="EH342">
        <v>0</v>
      </c>
      <c r="EI342" t="s">
        <v>3</v>
      </c>
      <c r="EJ342">
        <v>4</v>
      </c>
      <c r="EK342">
        <v>0</v>
      </c>
      <c r="EL342" t="s">
        <v>22</v>
      </c>
      <c r="EM342" t="s">
        <v>23</v>
      </c>
      <c r="EO342" t="s">
        <v>3</v>
      </c>
      <c r="EQ342">
        <v>0</v>
      </c>
      <c r="ER342">
        <v>285.16000000000003</v>
      </c>
      <c r="ES342">
        <v>27.76</v>
      </c>
      <c r="ET342">
        <v>0</v>
      </c>
      <c r="EU342">
        <v>0</v>
      </c>
      <c r="EV342">
        <v>257.39999999999998</v>
      </c>
      <c r="EW342">
        <v>0.92</v>
      </c>
      <c r="EX342">
        <v>0</v>
      </c>
      <c r="EY342">
        <v>0</v>
      </c>
      <c r="FQ342">
        <v>0</v>
      </c>
      <c r="FR342">
        <f t="shared" si="186"/>
        <v>0</v>
      </c>
      <c r="FS342">
        <v>0</v>
      </c>
      <c r="FX342">
        <v>70</v>
      </c>
      <c r="FY342">
        <v>10</v>
      </c>
      <c r="GA342" t="s">
        <v>3</v>
      </c>
      <c r="GD342">
        <v>0</v>
      </c>
      <c r="GF342">
        <v>1677547032</v>
      </c>
      <c r="GG342">
        <v>2</v>
      </c>
      <c r="GH342">
        <v>1</v>
      </c>
      <c r="GI342">
        <v>-2</v>
      </c>
      <c r="GJ342">
        <v>0</v>
      </c>
      <c r="GK342">
        <f>ROUND(R342*(R12)/100,2)</f>
        <v>0</v>
      </c>
      <c r="GL342">
        <f t="shared" si="187"/>
        <v>0</v>
      </c>
      <c r="GM342">
        <f t="shared" si="188"/>
        <v>1592381.76</v>
      </c>
      <c r="GN342">
        <f t="shared" si="189"/>
        <v>0</v>
      </c>
      <c r="GO342">
        <f t="shared" si="190"/>
        <v>0</v>
      </c>
      <c r="GP342">
        <f t="shared" si="191"/>
        <v>1592381.76</v>
      </c>
      <c r="GR342">
        <v>0</v>
      </c>
      <c r="GS342">
        <v>3</v>
      </c>
      <c r="GT342">
        <v>0</v>
      </c>
      <c r="GU342" t="s">
        <v>3</v>
      </c>
      <c r="GV342">
        <f t="shared" si="192"/>
        <v>0</v>
      </c>
      <c r="GW342">
        <v>1</v>
      </c>
      <c r="GX342">
        <f t="shared" si="193"/>
        <v>0</v>
      </c>
      <c r="HA342">
        <v>0</v>
      </c>
      <c r="HB342">
        <v>0</v>
      </c>
      <c r="HC342">
        <f t="shared" si="194"/>
        <v>0</v>
      </c>
      <c r="HE342" t="s">
        <v>3</v>
      </c>
      <c r="HF342" t="s">
        <v>3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IK342">
        <v>0</v>
      </c>
    </row>
    <row r="343" spans="1:245" x14ac:dyDescent="0.25">
      <c r="A343">
        <v>18</v>
      </c>
      <c r="B343">
        <v>1</v>
      </c>
      <c r="C343">
        <v>50</v>
      </c>
      <c r="E343" t="s">
        <v>158</v>
      </c>
      <c r="F343" t="s">
        <v>25</v>
      </c>
      <c r="G343" t="s">
        <v>26</v>
      </c>
      <c r="H343" t="s">
        <v>27</v>
      </c>
      <c r="I343">
        <f>I342*J343</f>
        <v>-32.426116799999996</v>
      </c>
      <c r="J343">
        <v>-1.18</v>
      </c>
      <c r="K343">
        <v>-0.01</v>
      </c>
      <c r="O343">
        <f t="shared" si="164"/>
        <v>-1615.79</v>
      </c>
      <c r="P343">
        <f t="shared" si="165"/>
        <v>-1615.79</v>
      </c>
      <c r="Q343">
        <f t="shared" si="166"/>
        <v>0</v>
      </c>
      <c r="R343">
        <f t="shared" si="167"/>
        <v>0</v>
      </c>
      <c r="S343">
        <f t="shared" si="168"/>
        <v>0</v>
      </c>
      <c r="T343">
        <f t="shared" si="169"/>
        <v>0</v>
      </c>
      <c r="U343">
        <f t="shared" si="170"/>
        <v>0</v>
      </c>
      <c r="V343">
        <f t="shared" si="171"/>
        <v>0</v>
      </c>
      <c r="W343">
        <f t="shared" si="172"/>
        <v>0</v>
      </c>
      <c r="X343">
        <f t="shared" si="173"/>
        <v>0</v>
      </c>
      <c r="Y343">
        <f t="shared" si="173"/>
        <v>0</v>
      </c>
      <c r="AA343">
        <v>75541880</v>
      </c>
      <c r="AB343">
        <f t="shared" si="174"/>
        <v>49.83</v>
      </c>
      <c r="AC343">
        <f>ROUND((ES343),6)</f>
        <v>49.83</v>
      </c>
      <c r="AD343">
        <f>ROUND((((ET343)-(EU343))+AE343),6)</f>
        <v>0</v>
      </c>
      <c r="AE343">
        <f>ROUND((EU343),6)</f>
        <v>0</v>
      </c>
      <c r="AF343">
        <f>ROUND((EV343),6)</f>
        <v>0</v>
      </c>
      <c r="AG343">
        <f t="shared" si="175"/>
        <v>0</v>
      </c>
      <c r="AH343">
        <f>(EW343)</f>
        <v>0</v>
      </c>
      <c r="AI343">
        <f>(EX343)</f>
        <v>0</v>
      </c>
      <c r="AJ343">
        <f t="shared" si="176"/>
        <v>0</v>
      </c>
      <c r="AK343">
        <v>49.83</v>
      </c>
      <c r="AL343">
        <v>49.83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70</v>
      </c>
      <c r="AU343">
        <v>10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4</v>
      </c>
      <c r="BJ343" t="s">
        <v>28</v>
      </c>
      <c r="BM343">
        <v>0</v>
      </c>
      <c r="BN343">
        <v>0</v>
      </c>
      <c r="BO343" t="s">
        <v>3</v>
      </c>
      <c r="BP343">
        <v>0</v>
      </c>
      <c r="BQ343">
        <v>1</v>
      </c>
      <c r="BR343">
        <v>1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70</v>
      </c>
      <c r="CA343">
        <v>10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177"/>
        <v>-1615.79</v>
      </c>
      <c r="CQ343">
        <f t="shared" si="178"/>
        <v>49.83</v>
      </c>
      <c r="CR343">
        <f>((((ET343)*BB343-(EU343)*BS343)+AE343*BS343)*AV343)</f>
        <v>0</v>
      </c>
      <c r="CS343">
        <f t="shared" si="179"/>
        <v>0</v>
      </c>
      <c r="CT343">
        <f t="shared" si="180"/>
        <v>0</v>
      </c>
      <c r="CU343">
        <f t="shared" si="181"/>
        <v>0</v>
      </c>
      <c r="CV343">
        <f t="shared" si="182"/>
        <v>0</v>
      </c>
      <c r="CW343">
        <f t="shared" si="183"/>
        <v>0</v>
      </c>
      <c r="CX343">
        <f t="shared" si="183"/>
        <v>0</v>
      </c>
      <c r="CY343">
        <f t="shared" si="184"/>
        <v>0</v>
      </c>
      <c r="CZ343">
        <f t="shared" si="185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1007</v>
      </c>
      <c r="DV343" t="s">
        <v>27</v>
      </c>
      <c r="DW343" t="s">
        <v>27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75226705</v>
      </c>
      <c r="EF343">
        <v>1</v>
      </c>
      <c r="EG343" t="s">
        <v>21</v>
      </c>
      <c r="EH343">
        <v>0</v>
      </c>
      <c r="EI343" t="s">
        <v>3</v>
      </c>
      <c r="EJ343">
        <v>4</v>
      </c>
      <c r="EK343">
        <v>0</v>
      </c>
      <c r="EL343" t="s">
        <v>22</v>
      </c>
      <c r="EM343" t="s">
        <v>23</v>
      </c>
      <c r="EO343" t="s">
        <v>3</v>
      </c>
      <c r="EQ343">
        <v>0</v>
      </c>
      <c r="ER343">
        <v>49.83</v>
      </c>
      <c r="ES343">
        <v>49.83</v>
      </c>
      <c r="ET343">
        <v>0</v>
      </c>
      <c r="EU343">
        <v>0</v>
      </c>
      <c r="EV343">
        <v>0</v>
      </c>
      <c r="EW343">
        <v>0</v>
      </c>
      <c r="EX343">
        <v>0</v>
      </c>
      <c r="FQ343">
        <v>0</v>
      </c>
      <c r="FR343">
        <f t="shared" si="186"/>
        <v>0</v>
      </c>
      <c r="FS343">
        <v>0</v>
      </c>
      <c r="FX343">
        <v>70</v>
      </c>
      <c r="FY343">
        <v>10</v>
      </c>
      <c r="GA343" t="s">
        <v>3</v>
      </c>
      <c r="GD343">
        <v>0</v>
      </c>
      <c r="GF343">
        <v>973433911</v>
      </c>
      <c r="GG343">
        <v>2</v>
      </c>
      <c r="GH343">
        <v>1</v>
      </c>
      <c r="GI343">
        <v>-2</v>
      </c>
      <c r="GJ343">
        <v>0</v>
      </c>
      <c r="GK343">
        <f>ROUND(R343*(R12)/100,2)</f>
        <v>0</v>
      </c>
      <c r="GL343">
        <f t="shared" si="187"/>
        <v>0</v>
      </c>
      <c r="GM343">
        <f t="shared" si="188"/>
        <v>-1615.79</v>
      </c>
      <c r="GN343">
        <f t="shared" si="189"/>
        <v>0</v>
      </c>
      <c r="GO343">
        <f t="shared" si="190"/>
        <v>0</v>
      </c>
      <c r="GP343">
        <f t="shared" si="191"/>
        <v>-1615.79</v>
      </c>
      <c r="GR343">
        <v>0</v>
      </c>
      <c r="GS343">
        <v>3</v>
      </c>
      <c r="GT343">
        <v>0</v>
      </c>
      <c r="GU343" t="s">
        <v>3</v>
      </c>
      <c r="GV343">
        <f t="shared" si="192"/>
        <v>0</v>
      </c>
      <c r="GW343">
        <v>1</v>
      </c>
      <c r="GX343">
        <f t="shared" si="193"/>
        <v>0</v>
      </c>
      <c r="HA343">
        <v>0</v>
      </c>
      <c r="HB343">
        <v>0</v>
      </c>
      <c r="HC343">
        <f t="shared" si="194"/>
        <v>0</v>
      </c>
      <c r="HE343" t="s">
        <v>3</v>
      </c>
      <c r="HF343" t="s">
        <v>3</v>
      </c>
      <c r="HM343" t="s">
        <v>148</v>
      </c>
      <c r="HN343" t="s">
        <v>3</v>
      </c>
      <c r="HO343" t="s">
        <v>3</v>
      </c>
      <c r="HP343" t="s">
        <v>3</v>
      </c>
      <c r="HQ343" t="s">
        <v>3</v>
      </c>
      <c r="IK343">
        <v>0</v>
      </c>
    </row>
    <row r="344" spans="1:245" x14ac:dyDescent="0.25">
      <c r="A344">
        <v>17</v>
      </c>
      <c r="B344">
        <v>1</v>
      </c>
      <c r="C344">
        <f>ROW(SmtRes!A53)</f>
        <v>53</v>
      </c>
      <c r="D344">
        <f>ROW(EtalonRes!A53)</f>
        <v>53</v>
      </c>
      <c r="E344" t="s">
        <v>159</v>
      </c>
      <c r="F344" t="s">
        <v>108</v>
      </c>
      <c r="G344" t="s">
        <v>109</v>
      </c>
      <c r="H344" t="s">
        <v>18</v>
      </c>
      <c r="I344">
        <f>ROUND(354.2/100,9)</f>
        <v>3.5419999999999998</v>
      </c>
      <c r="J344">
        <v>0</v>
      </c>
      <c r="K344">
        <f>ROUND(354.2/100,9)</f>
        <v>3.5419999999999998</v>
      </c>
      <c r="O344">
        <f t="shared" si="164"/>
        <v>143785.23000000001</v>
      </c>
      <c r="P344">
        <f t="shared" si="165"/>
        <v>6971.51</v>
      </c>
      <c r="Q344">
        <f t="shared" si="166"/>
        <v>0</v>
      </c>
      <c r="R344">
        <f t="shared" si="167"/>
        <v>0</v>
      </c>
      <c r="S344">
        <f t="shared" si="168"/>
        <v>136813.72</v>
      </c>
      <c r="T344">
        <f t="shared" si="169"/>
        <v>0</v>
      </c>
      <c r="U344">
        <f t="shared" si="170"/>
        <v>489.00851999999998</v>
      </c>
      <c r="V344">
        <f t="shared" si="171"/>
        <v>0</v>
      </c>
      <c r="W344">
        <f t="shared" si="172"/>
        <v>0</v>
      </c>
      <c r="X344">
        <f t="shared" si="173"/>
        <v>95769.600000000006</v>
      </c>
      <c r="Y344">
        <f t="shared" si="173"/>
        <v>13681.37</v>
      </c>
      <c r="AA344">
        <v>75541880</v>
      </c>
      <c r="AB344">
        <f t="shared" si="174"/>
        <v>40594.36</v>
      </c>
      <c r="AC344">
        <f>ROUND(((ES344*118)),6)</f>
        <v>1968.24</v>
      </c>
      <c r="AD344">
        <f>ROUND(((((ET344*118))-((EU344*118)))+AE344),6)</f>
        <v>0</v>
      </c>
      <c r="AE344">
        <f>ROUND(((EU344*118)),6)</f>
        <v>0</v>
      </c>
      <c r="AF344">
        <f>ROUND(((EV344*118)),6)</f>
        <v>38626.120000000003</v>
      </c>
      <c r="AG344">
        <f t="shared" si="175"/>
        <v>0</v>
      </c>
      <c r="AH344">
        <f>((EW344*118))</f>
        <v>138.06</v>
      </c>
      <c r="AI344">
        <f>((EX344*118))</f>
        <v>0</v>
      </c>
      <c r="AJ344">
        <f t="shared" si="176"/>
        <v>0</v>
      </c>
      <c r="AK344">
        <v>344.02</v>
      </c>
      <c r="AL344">
        <v>16.68</v>
      </c>
      <c r="AM344">
        <v>0</v>
      </c>
      <c r="AN344">
        <v>0</v>
      </c>
      <c r="AO344">
        <v>327.33999999999997</v>
      </c>
      <c r="AP344">
        <v>0</v>
      </c>
      <c r="AQ344">
        <v>1.17</v>
      </c>
      <c r="AR344">
        <v>0</v>
      </c>
      <c r="AS344">
        <v>0</v>
      </c>
      <c r="AT344">
        <v>70</v>
      </c>
      <c r="AU344">
        <v>10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4</v>
      </c>
      <c r="BJ344" t="s">
        <v>110</v>
      </c>
      <c r="BM344">
        <v>0</v>
      </c>
      <c r="BN344">
        <v>0</v>
      </c>
      <c r="BO344" t="s">
        <v>3</v>
      </c>
      <c r="BP344">
        <v>0</v>
      </c>
      <c r="BQ344">
        <v>1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70</v>
      </c>
      <c r="CA344">
        <v>10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177"/>
        <v>143785.23000000001</v>
      </c>
      <c r="CQ344">
        <f t="shared" si="178"/>
        <v>1968.24</v>
      </c>
      <c r="CR344">
        <f>(((((ET344*118))*BB344-((EU344*118))*BS344)+AE344*BS344)*AV344)</f>
        <v>0</v>
      </c>
      <c r="CS344">
        <f t="shared" si="179"/>
        <v>0</v>
      </c>
      <c r="CT344">
        <f t="shared" si="180"/>
        <v>38626.120000000003</v>
      </c>
      <c r="CU344">
        <f t="shared" si="181"/>
        <v>0</v>
      </c>
      <c r="CV344">
        <f t="shared" si="182"/>
        <v>138.06</v>
      </c>
      <c r="CW344">
        <f t="shared" si="183"/>
        <v>0</v>
      </c>
      <c r="CX344">
        <f t="shared" si="183"/>
        <v>0</v>
      </c>
      <c r="CY344">
        <f t="shared" si="184"/>
        <v>95769.604000000007</v>
      </c>
      <c r="CZ344">
        <f t="shared" si="185"/>
        <v>13681.371999999999</v>
      </c>
      <c r="DC344" t="s">
        <v>3</v>
      </c>
      <c r="DD344" t="s">
        <v>148</v>
      </c>
      <c r="DE344" t="s">
        <v>148</v>
      </c>
      <c r="DF344" t="s">
        <v>148</v>
      </c>
      <c r="DG344" t="s">
        <v>148</v>
      </c>
      <c r="DH344" t="s">
        <v>3</v>
      </c>
      <c r="DI344" t="s">
        <v>148</v>
      </c>
      <c r="DJ344" t="s">
        <v>148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1005</v>
      </c>
      <c r="DV344" t="s">
        <v>18</v>
      </c>
      <c r="DW344" t="s">
        <v>18</v>
      </c>
      <c r="DX344">
        <v>100</v>
      </c>
      <c r="DZ344" t="s">
        <v>3</v>
      </c>
      <c r="EA344" t="s">
        <v>3</v>
      </c>
      <c r="EB344" t="s">
        <v>3</v>
      </c>
      <c r="EC344" t="s">
        <v>3</v>
      </c>
      <c r="EE344">
        <v>75226705</v>
      </c>
      <c r="EF344">
        <v>1</v>
      </c>
      <c r="EG344" t="s">
        <v>21</v>
      </c>
      <c r="EH344">
        <v>0</v>
      </c>
      <c r="EI344" t="s">
        <v>3</v>
      </c>
      <c r="EJ344">
        <v>4</v>
      </c>
      <c r="EK344">
        <v>0</v>
      </c>
      <c r="EL344" t="s">
        <v>22</v>
      </c>
      <c r="EM344" t="s">
        <v>23</v>
      </c>
      <c r="EO344" t="s">
        <v>3</v>
      </c>
      <c r="EQ344">
        <v>0</v>
      </c>
      <c r="ER344">
        <v>344.02</v>
      </c>
      <c r="ES344">
        <v>16.68</v>
      </c>
      <c r="ET344">
        <v>0</v>
      </c>
      <c r="EU344">
        <v>0</v>
      </c>
      <c r="EV344">
        <v>327.33999999999997</v>
      </c>
      <c r="EW344">
        <v>1.17</v>
      </c>
      <c r="EX344">
        <v>0</v>
      </c>
      <c r="EY344">
        <v>0</v>
      </c>
      <c r="FQ344">
        <v>0</v>
      </c>
      <c r="FR344">
        <f t="shared" si="186"/>
        <v>0</v>
      </c>
      <c r="FS344">
        <v>0</v>
      </c>
      <c r="FX344">
        <v>70</v>
      </c>
      <c r="FY344">
        <v>10</v>
      </c>
      <c r="GA344" t="s">
        <v>3</v>
      </c>
      <c r="GD344">
        <v>0</v>
      </c>
      <c r="GF344">
        <v>-445175077</v>
      </c>
      <c r="GG344">
        <v>2</v>
      </c>
      <c r="GH344">
        <v>1</v>
      </c>
      <c r="GI344">
        <v>-2</v>
      </c>
      <c r="GJ344">
        <v>0</v>
      </c>
      <c r="GK344">
        <f>ROUND(R344*(R12)/100,2)</f>
        <v>0</v>
      </c>
      <c r="GL344">
        <f t="shared" si="187"/>
        <v>0</v>
      </c>
      <c r="GM344">
        <f t="shared" si="188"/>
        <v>253236.2</v>
      </c>
      <c r="GN344">
        <f t="shared" si="189"/>
        <v>0</v>
      </c>
      <c r="GO344">
        <f t="shared" si="190"/>
        <v>0</v>
      </c>
      <c r="GP344">
        <f t="shared" si="191"/>
        <v>253236.2</v>
      </c>
      <c r="GR344">
        <v>0</v>
      </c>
      <c r="GS344">
        <v>3</v>
      </c>
      <c r="GT344">
        <v>0</v>
      </c>
      <c r="GU344" t="s">
        <v>3</v>
      </c>
      <c r="GV344">
        <f t="shared" si="192"/>
        <v>0</v>
      </c>
      <c r="GW344">
        <v>1</v>
      </c>
      <c r="GX344">
        <f t="shared" si="193"/>
        <v>0</v>
      </c>
      <c r="HA344">
        <v>0</v>
      </c>
      <c r="HB344">
        <v>0</v>
      </c>
      <c r="HC344">
        <f t="shared" si="194"/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IK344">
        <v>0</v>
      </c>
    </row>
    <row r="345" spans="1:245" x14ac:dyDescent="0.25">
      <c r="A345">
        <v>18</v>
      </c>
      <c r="B345">
        <v>1</v>
      </c>
      <c r="C345">
        <v>53</v>
      </c>
      <c r="E345" t="s">
        <v>160</v>
      </c>
      <c r="F345" t="s">
        <v>25</v>
      </c>
      <c r="G345" t="s">
        <v>26</v>
      </c>
      <c r="H345" t="s">
        <v>27</v>
      </c>
      <c r="I345">
        <f>I344*J345</f>
        <v>-4.1795600000000004</v>
      </c>
      <c r="J345">
        <v>-1.1800000000000002</v>
      </c>
      <c r="K345">
        <v>-0.01</v>
      </c>
      <c r="O345">
        <f t="shared" si="164"/>
        <v>-208.27</v>
      </c>
      <c r="P345">
        <f t="shared" si="165"/>
        <v>-208.27</v>
      </c>
      <c r="Q345">
        <f t="shared" si="166"/>
        <v>0</v>
      </c>
      <c r="R345">
        <f t="shared" si="167"/>
        <v>0</v>
      </c>
      <c r="S345">
        <f t="shared" si="168"/>
        <v>0</v>
      </c>
      <c r="T345">
        <f t="shared" si="169"/>
        <v>0</v>
      </c>
      <c r="U345">
        <f t="shared" si="170"/>
        <v>0</v>
      </c>
      <c r="V345">
        <f t="shared" si="171"/>
        <v>0</v>
      </c>
      <c r="W345">
        <f t="shared" si="172"/>
        <v>0</v>
      </c>
      <c r="X345">
        <f t="shared" si="173"/>
        <v>0</v>
      </c>
      <c r="Y345">
        <f t="shared" si="173"/>
        <v>0</v>
      </c>
      <c r="AA345">
        <v>75541880</v>
      </c>
      <c r="AB345">
        <f t="shared" si="174"/>
        <v>49.83</v>
      </c>
      <c r="AC345">
        <f>ROUND((ES345),6)</f>
        <v>49.83</v>
      </c>
      <c r="AD345">
        <f>ROUND((((ET345)-(EU345))+AE345),6)</f>
        <v>0</v>
      </c>
      <c r="AE345">
        <f>ROUND((EU345),6)</f>
        <v>0</v>
      </c>
      <c r="AF345">
        <f>ROUND((EV345),6)</f>
        <v>0</v>
      </c>
      <c r="AG345">
        <f t="shared" si="175"/>
        <v>0</v>
      </c>
      <c r="AH345">
        <f>(EW345)</f>
        <v>0</v>
      </c>
      <c r="AI345">
        <f>(EX345)</f>
        <v>0</v>
      </c>
      <c r="AJ345">
        <f t="shared" si="176"/>
        <v>0</v>
      </c>
      <c r="AK345">
        <v>49.83</v>
      </c>
      <c r="AL345">
        <v>49.83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70</v>
      </c>
      <c r="AU345">
        <v>10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4</v>
      </c>
      <c r="BJ345" t="s">
        <v>28</v>
      </c>
      <c r="BM345">
        <v>0</v>
      </c>
      <c r="BN345">
        <v>0</v>
      </c>
      <c r="BO345" t="s">
        <v>3</v>
      </c>
      <c r="BP345">
        <v>0</v>
      </c>
      <c r="BQ345">
        <v>1</v>
      </c>
      <c r="BR345">
        <v>1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70</v>
      </c>
      <c r="CA345">
        <v>10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177"/>
        <v>-208.27</v>
      </c>
      <c r="CQ345">
        <f t="shared" si="178"/>
        <v>49.83</v>
      </c>
      <c r="CR345">
        <f>((((ET345)*BB345-(EU345)*BS345)+AE345*BS345)*AV345)</f>
        <v>0</v>
      </c>
      <c r="CS345">
        <f t="shared" si="179"/>
        <v>0</v>
      </c>
      <c r="CT345">
        <f t="shared" si="180"/>
        <v>0</v>
      </c>
      <c r="CU345">
        <f t="shared" si="181"/>
        <v>0</v>
      </c>
      <c r="CV345">
        <f t="shared" si="182"/>
        <v>0</v>
      </c>
      <c r="CW345">
        <f t="shared" si="183"/>
        <v>0</v>
      </c>
      <c r="CX345">
        <f t="shared" si="183"/>
        <v>0</v>
      </c>
      <c r="CY345">
        <f t="shared" si="184"/>
        <v>0</v>
      </c>
      <c r="CZ345">
        <f t="shared" si="185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1007</v>
      </c>
      <c r="DV345" t="s">
        <v>27</v>
      </c>
      <c r="DW345" t="s">
        <v>27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75226705</v>
      </c>
      <c r="EF345">
        <v>1</v>
      </c>
      <c r="EG345" t="s">
        <v>21</v>
      </c>
      <c r="EH345">
        <v>0</v>
      </c>
      <c r="EI345" t="s">
        <v>3</v>
      </c>
      <c r="EJ345">
        <v>4</v>
      </c>
      <c r="EK345">
        <v>0</v>
      </c>
      <c r="EL345" t="s">
        <v>22</v>
      </c>
      <c r="EM345" t="s">
        <v>23</v>
      </c>
      <c r="EO345" t="s">
        <v>3</v>
      </c>
      <c r="EQ345">
        <v>0</v>
      </c>
      <c r="ER345">
        <v>49.83</v>
      </c>
      <c r="ES345">
        <v>49.83</v>
      </c>
      <c r="ET345">
        <v>0</v>
      </c>
      <c r="EU345">
        <v>0</v>
      </c>
      <c r="EV345">
        <v>0</v>
      </c>
      <c r="EW345">
        <v>0</v>
      </c>
      <c r="EX345">
        <v>0</v>
      </c>
      <c r="FQ345">
        <v>0</v>
      </c>
      <c r="FR345">
        <f t="shared" si="186"/>
        <v>0</v>
      </c>
      <c r="FS345">
        <v>0</v>
      </c>
      <c r="FX345">
        <v>70</v>
      </c>
      <c r="FY345">
        <v>10</v>
      </c>
      <c r="GA345" t="s">
        <v>3</v>
      </c>
      <c r="GD345">
        <v>0</v>
      </c>
      <c r="GF345">
        <v>973433911</v>
      </c>
      <c r="GG345">
        <v>2</v>
      </c>
      <c r="GH345">
        <v>1</v>
      </c>
      <c r="GI345">
        <v>-2</v>
      </c>
      <c r="GJ345">
        <v>0</v>
      </c>
      <c r="GK345">
        <f>ROUND(R345*(R12)/100,2)</f>
        <v>0</v>
      </c>
      <c r="GL345">
        <f t="shared" si="187"/>
        <v>0</v>
      </c>
      <c r="GM345">
        <f t="shared" si="188"/>
        <v>-208.27</v>
      </c>
      <c r="GN345">
        <f t="shared" si="189"/>
        <v>0</v>
      </c>
      <c r="GO345">
        <f t="shared" si="190"/>
        <v>0</v>
      </c>
      <c r="GP345">
        <f t="shared" si="191"/>
        <v>-208.27</v>
      </c>
      <c r="GR345">
        <v>0</v>
      </c>
      <c r="GS345">
        <v>3</v>
      </c>
      <c r="GT345">
        <v>0</v>
      </c>
      <c r="GU345" t="s">
        <v>3</v>
      </c>
      <c r="GV345">
        <f t="shared" si="192"/>
        <v>0</v>
      </c>
      <c r="GW345">
        <v>1</v>
      </c>
      <c r="GX345">
        <f t="shared" si="193"/>
        <v>0</v>
      </c>
      <c r="HA345">
        <v>0</v>
      </c>
      <c r="HB345">
        <v>0</v>
      </c>
      <c r="HC345">
        <f t="shared" si="194"/>
        <v>0</v>
      </c>
      <c r="HE345" t="s">
        <v>3</v>
      </c>
      <c r="HF345" t="s">
        <v>3</v>
      </c>
      <c r="HM345" t="s">
        <v>148</v>
      </c>
      <c r="HN345" t="s">
        <v>3</v>
      </c>
      <c r="HO345" t="s">
        <v>3</v>
      </c>
      <c r="HP345" t="s">
        <v>3</v>
      </c>
      <c r="HQ345" t="s">
        <v>3</v>
      </c>
      <c r="IK345">
        <v>0</v>
      </c>
    </row>
    <row r="346" spans="1:245" x14ac:dyDescent="0.25">
      <c r="A346">
        <v>17</v>
      </c>
      <c r="B346">
        <v>1</v>
      </c>
      <c r="C346">
        <f>ROW(SmtRes!A56)</f>
        <v>56</v>
      </c>
      <c r="D346">
        <f>ROW(EtalonRes!A56)</f>
        <v>56</v>
      </c>
      <c r="E346" t="s">
        <v>161</v>
      </c>
      <c r="F346" t="s">
        <v>113</v>
      </c>
      <c r="G346" t="s">
        <v>114</v>
      </c>
      <c r="H346" t="s">
        <v>18</v>
      </c>
      <c r="I346">
        <f>ROUND(3228.05/100,9)</f>
        <v>32.280500000000004</v>
      </c>
      <c r="J346">
        <v>0</v>
      </c>
      <c r="K346">
        <f>ROUND(3228.05/100,9)</f>
        <v>32.280500000000004</v>
      </c>
      <c r="O346">
        <f t="shared" si="164"/>
        <v>1029409.01</v>
      </c>
      <c r="P346">
        <f t="shared" si="165"/>
        <v>166190.99</v>
      </c>
      <c r="Q346">
        <f t="shared" si="166"/>
        <v>0</v>
      </c>
      <c r="R346">
        <f t="shared" si="167"/>
        <v>0</v>
      </c>
      <c r="S346">
        <f t="shared" si="168"/>
        <v>863218.02</v>
      </c>
      <c r="T346">
        <f t="shared" si="169"/>
        <v>0</v>
      </c>
      <c r="U346">
        <f t="shared" si="170"/>
        <v>3085.3701900000005</v>
      </c>
      <c r="V346">
        <f t="shared" si="171"/>
        <v>0</v>
      </c>
      <c r="W346">
        <f t="shared" si="172"/>
        <v>0</v>
      </c>
      <c r="X346">
        <f t="shared" si="173"/>
        <v>604252.61</v>
      </c>
      <c r="Y346">
        <f t="shared" si="173"/>
        <v>86321.8</v>
      </c>
      <c r="AA346">
        <v>75541880</v>
      </c>
      <c r="AB346">
        <f t="shared" si="174"/>
        <v>31889.5</v>
      </c>
      <c r="AC346">
        <f>ROUND(((ES346*118)),6)</f>
        <v>5148.34</v>
      </c>
      <c r="AD346">
        <f>ROUND(((((ET346*118))-((EU346*118)))+AE346),6)</f>
        <v>0</v>
      </c>
      <c r="AE346">
        <f>ROUND(((EU346*118)),6)</f>
        <v>0</v>
      </c>
      <c r="AF346">
        <f>ROUND(((EV346*118)),6)</f>
        <v>26741.16</v>
      </c>
      <c r="AG346">
        <f t="shared" si="175"/>
        <v>0</v>
      </c>
      <c r="AH346">
        <f>((EW346*118))</f>
        <v>95.580000000000013</v>
      </c>
      <c r="AI346">
        <f>((EX346*118))</f>
        <v>0</v>
      </c>
      <c r="AJ346">
        <f t="shared" si="176"/>
        <v>0</v>
      </c>
      <c r="AK346">
        <v>270.25</v>
      </c>
      <c r="AL346">
        <v>43.63</v>
      </c>
      <c r="AM346">
        <v>0</v>
      </c>
      <c r="AN346">
        <v>0</v>
      </c>
      <c r="AO346">
        <v>226.62</v>
      </c>
      <c r="AP346">
        <v>0</v>
      </c>
      <c r="AQ346">
        <v>0.81</v>
      </c>
      <c r="AR346">
        <v>0</v>
      </c>
      <c r="AS346">
        <v>0</v>
      </c>
      <c r="AT346">
        <v>70</v>
      </c>
      <c r="AU346">
        <v>10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4</v>
      </c>
      <c r="BJ346" t="s">
        <v>115</v>
      </c>
      <c r="BM346">
        <v>0</v>
      </c>
      <c r="BN346">
        <v>0</v>
      </c>
      <c r="BO346" t="s">
        <v>3</v>
      </c>
      <c r="BP346">
        <v>0</v>
      </c>
      <c r="BQ346">
        <v>1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70</v>
      </c>
      <c r="CA346">
        <v>10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177"/>
        <v>1029409.01</v>
      </c>
      <c r="CQ346">
        <f t="shared" si="178"/>
        <v>5148.34</v>
      </c>
      <c r="CR346">
        <f>(((((ET346*118))*BB346-((EU346*118))*BS346)+AE346*BS346)*AV346)</f>
        <v>0</v>
      </c>
      <c r="CS346">
        <f t="shared" si="179"/>
        <v>0</v>
      </c>
      <c r="CT346">
        <f t="shared" si="180"/>
        <v>26741.16</v>
      </c>
      <c r="CU346">
        <f t="shared" si="181"/>
        <v>0</v>
      </c>
      <c r="CV346">
        <f t="shared" si="182"/>
        <v>95.580000000000013</v>
      </c>
      <c r="CW346">
        <f t="shared" si="183"/>
        <v>0</v>
      </c>
      <c r="CX346">
        <f t="shared" si="183"/>
        <v>0</v>
      </c>
      <c r="CY346">
        <f t="shared" si="184"/>
        <v>604252.61399999994</v>
      </c>
      <c r="CZ346">
        <f t="shared" si="185"/>
        <v>86321.801999999996</v>
      </c>
      <c r="DC346" t="s">
        <v>3</v>
      </c>
      <c r="DD346" t="s">
        <v>148</v>
      </c>
      <c r="DE346" t="s">
        <v>148</v>
      </c>
      <c r="DF346" t="s">
        <v>148</v>
      </c>
      <c r="DG346" t="s">
        <v>148</v>
      </c>
      <c r="DH346" t="s">
        <v>3</v>
      </c>
      <c r="DI346" t="s">
        <v>148</v>
      </c>
      <c r="DJ346" t="s">
        <v>148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1005</v>
      </c>
      <c r="DV346" t="s">
        <v>18</v>
      </c>
      <c r="DW346" t="s">
        <v>18</v>
      </c>
      <c r="DX346">
        <v>100</v>
      </c>
      <c r="DZ346" t="s">
        <v>3</v>
      </c>
      <c r="EA346" t="s">
        <v>3</v>
      </c>
      <c r="EB346" t="s">
        <v>3</v>
      </c>
      <c r="EC346" t="s">
        <v>3</v>
      </c>
      <c r="EE346">
        <v>75226705</v>
      </c>
      <c r="EF346">
        <v>1</v>
      </c>
      <c r="EG346" t="s">
        <v>21</v>
      </c>
      <c r="EH346">
        <v>0</v>
      </c>
      <c r="EI346" t="s">
        <v>3</v>
      </c>
      <c r="EJ346">
        <v>4</v>
      </c>
      <c r="EK346">
        <v>0</v>
      </c>
      <c r="EL346" t="s">
        <v>22</v>
      </c>
      <c r="EM346" t="s">
        <v>23</v>
      </c>
      <c r="EO346" t="s">
        <v>3</v>
      </c>
      <c r="EQ346">
        <v>0</v>
      </c>
      <c r="ER346">
        <v>270.25</v>
      </c>
      <c r="ES346">
        <v>43.63</v>
      </c>
      <c r="ET346">
        <v>0</v>
      </c>
      <c r="EU346">
        <v>0</v>
      </c>
      <c r="EV346">
        <v>226.62</v>
      </c>
      <c r="EW346">
        <v>0.81</v>
      </c>
      <c r="EX346">
        <v>0</v>
      </c>
      <c r="EY346">
        <v>0</v>
      </c>
      <c r="FQ346">
        <v>0</v>
      </c>
      <c r="FR346">
        <f t="shared" si="186"/>
        <v>0</v>
      </c>
      <c r="FS346">
        <v>0</v>
      </c>
      <c r="FX346">
        <v>70</v>
      </c>
      <c r="FY346">
        <v>10</v>
      </c>
      <c r="GA346" t="s">
        <v>3</v>
      </c>
      <c r="GD346">
        <v>0</v>
      </c>
      <c r="GF346">
        <v>-1148644166</v>
      </c>
      <c r="GG346">
        <v>2</v>
      </c>
      <c r="GH346">
        <v>1</v>
      </c>
      <c r="GI346">
        <v>-2</v>
      </c>
      <c r="GJ346">
        <v>0</v>
      </c>
      <c r="GK346">
        <f>ROUND(R346*(R12)/100,2)</f>
        <v>0</v>
      </c>
      <c r="GL346">
        <f t="shared" si="187"/>
        <v>0</v>
      </c>
      <c r="GM346">
        <f t="shared" si="188"/>
        <v>1719983.42</v>
      </c>
      <c r="GN346">
        <f t="shared" si="189"/>
        <v>0</v>
      </c>
      <c r="GO346">
        <f t="shared" si="190"/>
        <v>0</v>
      </c>
      <c r="GP346">
        <f t="shared" si="191"/>
        <v>1719983.42</v>
      </c>
      <c r="GR346">
        <v>0</v>
      </c>
      <c r="GS346">
        <v>3</v>
      </c>
      <c r="GT346">
        <v>0</v>
      </c>
      <c r="GU346" t="s">
        <v>3</v>
      </c>
      <c r="GV346">
        <f t="shared" si="192"/>
        <v>0</v>
      </c>
      <c r="GW346">
        <v>1</v>
      </c>
      <c r="GX346">
        <f t="shared" si="193"/>
        <v>0</v>
      </c>
      <c r="HA346">
        <v>0</v>
      </c>
      <c r="HB346">
        <v>0</v>
      </c>
      <c r="HC346">
        <f t="shared" si="194"/>
        <v>0</v>
      </c>
      <c r="HE346" t="s">
        <v>3</v>
      </c>
      <c r="HF346" t="s">
        <v>3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45" x14ac:dyDescent="0.25">
      <c r="A347">
        <v>18</v>
      </c>
      <c r="B347">
        <v>1</v>
      </c>
      <c r="C347">
        <v>56</v>
      </c>
      <c r="E347" t="s">
        <v>162</v>
      </c>
      <c r="F347" t="s">
        <v>25</v>
      </c>
      <c r="G347" t="s">
        <v>26</v>
      </c>
      <c r="H347" t="s">
        <v>27</v>
      </c>
      <c r="I347">
        <f>I346*J347</f>
        <v>-38.090989999999998</v>
      </c>
      <c r="J347">
        <v>-1.1799999999999997</v>
      </c>
      <c r="K347">
        <v>-0.01</v>
      </c>
      <c r="O347">
        <f t="shared" si="164"/>
        <v>-1898.07</v>
      </c>
      <c r="P347">
        <f t="shared" si="165"/>
        <v>-1898.07</v>
      </c>
      <c r="Q347">
        <f t="shared" si="166"/>
        <v>0</v>
      </c>
      <c r="R347">
        <f t="shared" si="167"/>
        <v>0</v>
      </c>
      <c r="S347">
        <f t="shared" si="168"/>
        <v>0</v>
      </c>
      <c r="T347">
        <f t="shared" si="169"/>
        <v>0</v>
      </c>
      <c r="U347">
        <f t="shared" si="170"/>
        <v>0</v>
      </c>
      <c r="V347">
        <f t="shared" si="171"/>
        <v>0</v>
      </c>
      <c r="W347">
        <f t="shared" si="172"/>
        <v>0</v>
      </c>
      <c r="X347">
        <f t="shared" si="173"/>
        <v>0</v>
      </c>
      <c r="Y347">
        <f t="shared" si="173"/>
        <v>0</v>
      </c>
      <c r="AA347">
        <v>75541880</v>
      </c>
      <c r="AB347">
        <f t="shared" si="174"/>
        <v>49.83</v>
      </c>
      <c r="AC347">
        <f>ROUND((ES347),6)</f>
        <v>49.83</v>
      </c>
      <c r="AD347">
        <f>ROUND((((ET347)-(EU347))+AE347),6)</f>
        <v>0</v>
      </c>
      <c r="AE347">
        <f>ROUND((EU347),6)</f>
        <v>0</v>
      </c>
      <c r="AF347">
        <f>ROUND((EV347),6)</f>
        <v>0</v>
      </c>
      <c r="AG347">
        <f t="shared" si="175"/>
        <v>0</v>
      </c>
      <c r="AH347">
        <f>(EW347)</f>
        <v>0</v>
      </c>
      <c r="AI347">
        <f>(EX347)</f>
        <v>0</v>
      </c>
      <c r="AJ347">
        <f t="shared" si="176"/>
        <v>0</v>
      </c>
      <c r="AK347">
        <v>49.83</v>
      </c>
      <c r="AL347">
        <v>49.83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70</v>
      </c>
      <c r="AU347">
        <v>10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4</v>
      </c>
      <c r="BJ347" t="s">
        <v>28</v>
      </c>
      <c r="BM347">
        <v>0</v>
      </c>
      <c r="BN347">
        <v>0</v>
      </c>
      <c r="BO347" t="s">
        <v>3</v>
      </c>
      <c r="BP347">
        <v>0</v>
      </c>
      <c r="BQ347">
        <v>1</v>
      </c>
      <c r="BR347">
        <v>1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70</v>
      </c>
      <c r="CA347">
        <v>10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177"/>
        <v>-1898.07</v>
      </c>
      <c r="CQ347">
        <f t="shared" si="178"/>
        <v>49.83</v>
      </c>
      <c r="CR347">
        <f>((((ET347)*BB347-(EU347)*BS347)+AE347*BS347)*AV347)</f>
        <v>0</v>
      </c>
      <c r="CS347">
        <f t="shared" si="179"/>
        <v>0</v>
      </c>
      <c r="CT347">
        <f t="shared" si="180"/>
        <v>0</v>
      </c>
      <c r="CU347">
        <f t="shared" si="181"/>
        <v>0</v>
      </c>
      <c r="CV347">
        <f t="shared" si="182"/>
        <v>0</v>
      </c>
      <c r="CW347">
        <f t="shared" si="183"/>
        <v>0</v>
      </c>
      <c r="CX347">
        <f t="shared" si="183"/>
        <v>0</v>
      </c>
      <c r="CY347">
        <f t="shared" si="184"/>
        <v>0</v>
      </c>
      <c r="CZ347">
        <f t="shared" si="185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1007</v>
      </c>
      <c r="DV347" t="s">
        <v>27</v>
      </c>
      <c r="DW347" t="s">
        <v>27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75226705</v>
      </c>
      <c r="EF347">
        <v>1</v>
      </c>
      <c r="EG347" t="s">
        <v>21</v>
      </c>
      <c r="EH347">
        <v>0</v>
      </c>
      <c r="EI347" t="s">
        <v>3</v>
      </c>
      <c r="EJ347">
        <v>4</v>
      </c>
      <c r="EK347">
        <v>0</v>
      </c>
      <c r="EL347" t="s">
        <v>22</v>
      </c>
      <c r="EM347" t="s">
        <v>23</v>
      </c>
      <c r="EO347" t="s">
        <v>3</v>
      </c>
      <c r="EQ347">
        <v>0</v>
      </c>
      <c r="ER347">
        <v>49.83</v>
      </c>
      <c r="ES347">
        <v>49.83</v>
      </c>
      <c r="ET347">
        <v>0</v>
      </c>
      <c r="EU347">
        <v>0</v>
      </c>
      <c r="EV347">
        <v>0</v>
      </c>
      <c r="EW347">
        <v>0</v>
      </c>
      <c r="EX347">
        <v>0</v>
      </c>
      <c r="FQ347">
        <v>0</v>
      </c>
      <c r="FR347">
        <f t="shared" si="186"/>
        <v>0</v>
      </c>
      <c r="FS347">
        <v>0</v>
      </c>
      <c r="FX347">
        <v>70</v>
      </c>
      <c r="FY347">
        <v>10</v>
      </c>
      <c r="GA347" t="s">
        <v>3</v>
      </c>
      <c r="GD347">
        <v>0</v>
      </c>
      <c r="GF347">
        <v>973433911</v>
      </c>
      <c r="GG347">
        <v>2</v>
      </c>
      <c r="GH347">
        <v>1</v>
      </c>
      <c r="GI347">
        <v>-2</v>
      </c>
      <c r="GJ347">
        <v>0</v>
      </c>
      <c r="GK347">
        <f>ROUND(R347*(R12)/100,2)</f>
        <v>0</v>
      </c>
      <c r="GL347">
        <f t="shared" si="187"/>
        <v>0</v>
      </c>
      <c r="GM347">
        <f t="shared" si="188"/>
        <v>-1898.07</v>
      </c>
      <c r="GN347">
        <f t="shared" si="189"/>
        <v>0</v>
      </c>
      <c r="GO347">
        <f t="shared" si="190"/>
        <v>0</v>
      </c>
      <c r="GP347">
        <f t="shared" si="191"/>
        <v>-1898.07</v>
      </c>
      <c r="GR347">
        <v>0</v>
      </c>
      <c r="GS347">
        <v>3</v>
      </c>
      <c r="GT347">
        <v>0</v>
      </c>
      <c r="GU347" t="s">
        <v>3</v>
      </c>
      <c r="GV347">
        <f t="shared" si="192"/>
        <v>0</v>
      </c>
      <c r="GW347">
        <v>1</v>
      </c>
      <c r="GX347">
        <f t="shared" si="193"/>
        <v>0</v>
      </c>
      <c r="HA347">
        <v>0</v>
      </c>
      <c r="HB347">
        <v>0</v>
      </c>
      <c r="HC347">
        <f t="shared" si="194"/>
        <v>0</v>
      </c>
      <c r="HE347" t="s">
        <v>3</v>
      </c>
      <c r="HF347" t="s">
        <v>3</v>
      </c>
      <c r="HM347" t="s">
        <v>148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9" spans="1:245" ht="13" x14ac:dyDescent="0.3">
      <c r="A349" s="2">
        <v>51</v>
      </c>
      <c r="B349" s="2">
        <f>B336</f>
        <v>1</v>
      </c>
      <c r="C349" s="2">
        <f>A336</f>
        <v>5</v>
      </c>
      <c r="D349" s="2">
        <f>ROW(A336)</f>
        <v>336</v>
      </c>
      <c r="E349" s="2"/>
      <c r="F349" s="2" t="str">
        <f>IF(F336&lt;&gt;"",F336,"")</f>
        <v/>
      </c>
      <c r="G349" s="2" t="str">
        <f>IF(G336&lt;&gt;"",G336,"")</f>
        <v>Полы</v>
      </c>
      <c r="H349" s="2">
        <v>0</v>
      </c>
      <c r="I349" s="2"/>
      <c r="J349" s="2"/>
      <c r="K349" s="2"/>
      <c r="L349" s="2"/>
      <c r="M349" s="2"/>
      <c r="N349" s="2"/>
      <c r="O349" s="2">
        <f t="shared" ref="O349:T349" si="195">ROUND(AB349,2)</f>
        <v>2566276.5</v>
      </c>
      <c r="P349" s="2">
        <f t="shared" si="195"/>
        <v>444463.25</v>
      </c>
      <c r="Q349" s="2">
        <f t="shared" si="195"/>
        <v>33139.49</v>
      </c>
      <c r="R349" s="2">
        <f t="shared" si="195"/>
        <v>529.63</v>
      </c>
      <c r="S349" s="2">
        <f t="shared" si="195"/>
        <v>2088673.76</v>
      </c>
      <c r="T349" s="2">
        <f t="shared" si="195"/>
        <v>0</v>
      </c>
      <c r="U349" s="2">
        <f>AH349</f>
        <v>7465.5127260000008</v>
      </c>
      <c r="V349" s="2">
        <f>AI349</f>
        <v>0</v>
      </c>
      <c r="W349" s="2">
        <f>ROUND(AJ349,2)</f>
        <v>0</v>
      </c>
      <c r="X349" s="2">
        <f>ROUND(AK349,2)</f>
        <v>1462071.63</v>
      </c>
      <c r="Y349" s="2">
        <f>ROUND(AL349,2)</f>
        <v>208867.38</v>
      </c>
      <c r="Z349" s="2"/>
      <c r="AA349" s="2"/>
      <c r="AB349" s="2">
        <f>ROUND(SUMIF(AA340:AA347,"=75541880",O340:O347),2)</f>
        <v>2566276.5</v>
      </c>
      <c r="AC349" s="2">
        <f>ROUND(SUMIF(AA340:AA347,"=75541880",P340:P347),2)</f>
        <v>444463.25</v>
      </c>
      <c r="AD349" s="2">
        <f>ROUND(SUMIF(AA340:AA347,"=75541880",Q340:Q347),2)</f>
        <v>33139.49</v>
      </c>
      <c r="AE349" s="2">
        <f>ROUND(SUMIF(AA340:AA347,"=75541880",R340:R347),2)</f>
        <v>529.63</v>
      </c>
      <c r="AF349" s="2">
        <f>ROUND(SUMIF(AA340:AA347,"=75541880",S340:S347),2)</f>
        <v>2088673.76</v>
      </c>
      <c r="AG349" s="2">
        <f>ROUND(SUMIF(AA340:AA347,"=75541880",T340:T347),2)</f>
        <v>0</v>
      </c>
      <c r="AH349" s="2">
        <f>SUMIF(AA340:AA347,"=75541880",U340:U347)</f>
        <v>7465.5127260000008</v>
      </c>
      <c r="AI349" s="2">
        <f>SUMIF(AA340:AA347,"=75541880",V340:V347)</f>
        <v>0</v>
      </c>
      <c r="AJ349" s="2">
        <f>ROUND(SUMIF(AA340:AA347,"=75541880",W340:W347),2)</f>
        <v>0</v>
      </c>
      <c r="AK349" s="2">
        <f>ROUND(SUMIF(AA340:AA347,"=75541880",X340:X347),2)</f>
        <v>1462071.63</v>
      </c>
      <c r="AL349" s="2">
        <f>ROUND(SUMIF(AA340:AA347,"=75541880",Y340:Y347),2)</f>
        <v>208867.38</v>
      </c>
      <c r="AM349" s="2"/>
      <c r="AN349" s="2"/>
      <c r="AO349" s="2">
        <f t="shared" ref="AO349:BD349" si="196">ROUND(BX349,2)</f>
        <v>0</v>
      </c>
      <c r="AP349" s="2">
        <f t="shared" si="196"/>
        <v>0</v>
      </c>
      <c r="AQ349" s="2">
        <f t="shared" si="196"/>
        <v>0</v>
      </c>
      <c r="AR349" s="2">
        <f t="shared" si="196"/>
        <v>4237787.51</v>
      </c>
      <c r="AS349" s="2">
        <f t="shared" si="196"/>
        <v>0</v>
      </c>
      <c r="AT349" s="2">
        <f t="shared" si="196"/>
        <v>0</v>
      </c>
      <c r="AU349" s="2">
        <f t="shared" si="196"/>
        <v>4237787.51</v>
      </c>
      <c r="AV349" s="2">
        <f t="shared" si="196"/>
        <v>444463.25</v>
      </c>
      <c r="AW349" s="2">
        <f t="shared" si="196"/>
        <v>444463.25</v>
      </c>
      <c r="AX349" s="2">
        <f t="shared" si="196"/>
        <v>0</v>
      </c>
      <c r="AY349" s="2">
        <f t="shared" si="196"/>
        <v>444463.25</v>
      </c>
      <c r="AZ349" s="2">
        <f t="shared" si="196"/>
        <v>0</v>
      </c>
      <c r="BA349" s="2">
        <f t="shared" si="196"/>
        <v>0</v>
      </c>
      <c r="BB349" s="2">
        <f t="shared" si="196"/>
        <v>0</v>
      </c>
      <c r="BC349" s="2">
        <f t="shared" si="196"/>
        <v>0</v>
      </c>
      <c r="BD349" s="2">
        <f t="shared" si="196"/>
        <v>0</v>
      </c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>
        <f>ROUND(SUMIF(AA340:AA347,"=75541880",FQ340:FQ347),2)</f>
        <v>0</v>
      </c>
      <c r="BY349" s="2">
        <f>ROUND(SUMIF(AA340:AA347,"=75541880",FR340:FR347),2)</f>
        <v>0</v>
      </c>
      <c r="BZ349" s="2">
        <f>ROUND(SUMIF(AA340:AA347,"=75541880",GL340:GL347),2)</f>
        <v>0</v>
      </c>
      <c r="CA349" s="2">
        <f>ROUND(SUMIF(AA340:AA347,"=75541880",GM340:GM347),2)</f>
        <v>4237787.51</v>
      </c>
      <c r="CB349" s="2">
        <f>ROUND(SUMIF(AA340:AA347,"=75541880",GN340:GN347),2)</f>
        <v>0</v>
      </c>
      <c r="CC349" s="2">
        <f>ROUND(SUMIF(AA340:AA347,"=75541880",GO340:GO347),2)</f>
        <v>0</v>
      </c>
      <c r="CD349" s="2">
        <f>ROUND(SUMIF(AA340:AA347,"=75541880",GP340:GP347),2)</f>
        <v>4237787.51</v>
      </c>
      <c r="CE349" s="2">
        <f>AC349-BX349</f>
        <v>444463.25</v>
      </c>
      <c r="CF349" s="2">
        <f>AC349-BY349</f>
        <v>444463.25</v>
      </c>
      <c r="CG349" s="2">
        <f>BX349-BZ349</f>
        <v>0</v>
      </c>
      <c r="CH349" s="2">
        <f>AC349-BX349-BY349+BZ349</f>
        <v>444463.25</v>
      </c>
      <c r="CI349" s="2">
        <f>BY349-BZ349</f>
        <v>0</v>
      </c>
      <c r="CJ349" s="2">
        <f>ROUND(SUMIF(AA340:AA347,"=75541880",GX340:GX347),2)</f>
        <v>0</v>
      </c>
      <c r="CK349" s="2">
        <f>ROUND(SUMIF(AA340:AA347,"=75541880",GY340:GY347),2)</f>
        <v>0</v>
      </c>
      <c r="CL349" s="2">
        <f>ROUND(SUMIF(AA340:AA347,"=75541880",GZ340:GZ347),2)</f>
        <v>0</v>
      </c>
      <c r="CM349" s="2">
        <f>ROUND(SUMIF(AA340:AA347,"=75541880",HD340:HD347),2)</f>
        <v>0</v>
      </c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>
        <v>0</v>
      </c>
    </row>
    <row r="351" spans="1:245" ht="13" x14ac:dyDescent="0.3">
      <c r="A351" s="4">
        <v>50</v>
      </c>
      <c r="B351" s="4">
        <v>0</v>
      </c>
      <c r="C351" s="4">
        <v>0</v>
      </c>
      <c r="D351" s="4">
        <v>1</v>
      </c>
      <c r="E351" s="4">
        <v>201</v>
      </c>
      <c r="F351" s="4">
        <f>ROUND(Source!O349,O351)</f>
        <v>2566276.5</v>
      </c>
      <c r="G351" s="4" t="s">
        <v>34</v>
      </c>
      <c r="H351" s="4" t="s">
        <v>35</v>
      </c>
      <c r="I351" s="4"/>
      <c r="J351" s="4"/>
      <c r="K351" s="4">
        <v>201</v>
      </c>
      <c r="L351" s="4">
        <v>1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2566276.5</v>
      </c>
      <c r="X351" s="4">
        <v>1</v>
      </c>
      <c r="Y351" s="4">
        <v>2566276.5</v>
      </c>
      <c r="Z351" s="4"/>
      <c r="AA351" s="4"/>
      <c r="AB351" s="4"/>
    </row>
    <row r="352" spans="1:245" ht="13" x14ac:dyDescent="0.3">
      <c r="A352" s="4">
        <v>50</v>
      </c>
      <c r="B352" s="4">
        <v>0</v>
      </c>
      <c r="C352" s="4">
        <v>0</v>
      </c>
      <c r="D352" s="4">
        <v>1</v>
      </c>
      <c r="E352" s="4">
        <v>202</v>
      </c>
      <c r="F352" s="4">
        <f>ROUND(Source!P349,O352)</f>
        <v>444463.25</v>
      </c>
      <c r="G352" s="4" t="s">
        <v>36</v>
      </c>
      <c r="H352" s="4" t="s">
        <v>37</v>
      </c>
      <c r="I352" s="4"/>
      <c r="J352" s="4"/>
      <c r="K352" s="4">
        <v>202</v>
      </c>
      <c r="L352" s="4">
        <v>2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444463.25</v>
      </c>
      <c r="X352" s="4">
        <v>1</v>
      </c>
      <c r="Y352" s="4">
        <v>444463.25</v>
      </c>
      <c r="Z352" s="4"/>
      <c r="AA352" s="4"/>
      <c r="AB352" s="4"/>
    </row>
    <row r="353" spans="1:28" ht="13" x14ac:dyDescent="0.3">
      <c r="A353" s="4">
        <v>50</v>
      </c>
      <c r="B353" s="4">
        <v>0</v>
      </c>
      <c r="C353" s="4">
        <v>0</v>
      </c>
      <c r="D353" s="4">
        <v>1</v>
      </c>
      <c r="E353" s="4">
        <v>222</v>
      </c>
      <c r="F353" s="4">
        <f>ROUND(Source!AO349,O353)</f>
        <v>0</v>
      </c>
      <c r="G353" s="4" t="s">
        <v>38</v>
      </c>
      <c r="H353" s="4" t="s">
        <v>39</v>
      </c>
      <c r="I353" s="4"/>
      <c r="J353" s="4"/>
      <c r="K353" s="4">
        <v>222</v>
      </c>
      <c r="L353" s="4">
        <v>3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ht="13" x14ac:dyDescent="0.3">
      <c r="A354" s="4">
        <v>50</v>
      </c>
      <c r="B354" s="4">
        <v>0</v>
      </c>
      <c r="C354" s="4">
        <v>0</v>
      </c>
      <c r="D354" s="4">
        <v>1</v>
      </c>
      <c r="E354" s="4">
        <v>225</v>
      </c>
      <c r="F354" s="4">
        <f>ROUND(Source!AV349,O354)</f>
        <v>444463.25</v>
      </c>
      <c r="G354" s="4" t="s">
        <v>40</v>
      </c>
      <c r="H354" s="4" t="s">
        <v>41</v>
      </c>
      <c r="I354" s="4"/>
      <c r="J354" s="4"/>
      <c r="K354" s="4">
        <v>225</v>
      </c>
      <c r="L354" s="4">
        <v>4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444463.25</v>
      </c>
      <c r="X354" s="4">
        <v>1</v>
      </c>
      <c r="Y354" s="4">
        <v>444463.25</v>
      </c>
      <c r="Z354" s="4"/>
      <c r="AA354" s="4"/>
      <c r="AB354" s="4"/>
    </row>
    <row r="355" spans="1:28" ht="13" x14ac:dyDescent="0.3">
      <c r="A355" s="4">
        <v>50</v>
      </c>
      <c r="B355" s="4">
        <v>0</v>
      </c>
      <c r="C355" s="4">
        <v>0</v>
      </c>
      <c r="D355" s="4">
        <v>1</v>
      </c>
      <c r="E355" s="4">
        <v>226</v>
      </c>
      <c r="F355" s="4">
        <f>ROUND(Source!AW349,O355)</f>
        <v>444463.25</v>
      </c>
      <c r="G355" s="4" t="s">
        <v>42</v>
      </c>
      <c r="H355" s="4" t="s">
        <v>43</v>
      </c>
      <c r="I355" s="4"/>
      <c r="J355" s="4"/>
      <c r="K355" s="4">
        <v>226</v>
      </c>
      <c r="L355" s="4">
        <v>5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444463.25</v>
      </c>
      <c r="X355" s="4">
        <v>1</v>
      </c>
      <c r="Y355" s="4">
        <v>444463.25</v>
      </c>
      <c r="Z355" s="4"/>
      <c r="AA355" s="4"/>
      <c r="AB355" s="4"/>
    </row>
    <row r="356" spans="1:28" ht="13" x14ac:dyDescent="0.3">
      <c r="A356" s="4">
        <v>50</v>
      </c>
      <c r="B356" s="4">
        <v>0</v>
      </c>
      <c r="C356" s="4">
        <v>0</v>
      </c>
      <c r="D356" s="4">
        <v>1</v>
      </c>
      <c r="E356" s="4">
        <v>227</v>
      </c>
      <c r="F356" s="4">
        <f>ROUND(Source!AX349,O356)</f>
        <v>0</v>
      </c>
      <c r="G356" s="4" t="s">
        <v>44</v>
      </c>
      <c r="H356" s="4" t="s">
        <v>45</v>
      </c>
      <c r="I356" s="4"/>
      <c r="J356" s="4"/>
      <c r="K356" s="4">
        <v>227</v>
      </c>
      <c r="L356" s="4">
        <v>6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ht="13" x14ac:dyDescent="0.3">
      <c r="A357" s="4">
        <v>50</v>
      </c>
      <c r="B357" s="4">
        <v>0</v>
      </c>
      <c r="C357" s="4">
        <v>0</v>
      </c>
      <c r="D357" s="4">
        <v>1</v>
      </c>
      <c r="E357" s="4">
        <v>228</v>
      </c>
      <c r="F357" s="4">
        <f>ROUND(Source!AY349,O357)</f>
        <v>444463.25</v>
      </c>
      <c r="G357" s="4" t="s">
        <v>46</v>
      </c>
      <c r="H357" s="4" t="s">
        <v>47</v>
      </c>
      <c r="I357" s="4"/>
      <c r="J357" s="4"/>
      <c r="K357" s="4">
        <v>228</v>
      </c>
      <c r="L357" s="4">
        <v>7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444463.25</v>
      </c>
      <c r="X357" s="4">
        <v>1</v>
      </c>
      <c r="Y357" s="4">
        <v>444463.25</v>
      </c>
      <c r="Z357" s="4"/>
      <c r="AA357" s="4"/>
      <c r="AB357" s="4"/>
    </row>
    <row r="358" spans="1:28" ht="13" x14ac:dyDescent="0.3">
      <c r="A358" s="4">
        <v>50</v>
      </c>
      <c r="B358" s="4">
        <v>0</v>
      </c>
      <c r="C358" s="4">
        <v>0</v>
      </c>
      <c r="D358" s="4">
        <v>1</v>
      </c>
      <c r="E358" s="4">
        <v>216</v>
      </c>
      <c r="F358" s="4">
        <f>ROUND(Source!AP349,O358)</f>
        <v>0</v>
      </c>
      <c r="G358" s="4" t="s">
        <v>48</v>
      </c>
      <c r="H358" s="4" t="s">
        <v>49</v>
      </c>
      <c r="I358" s="4"/>
      <c r="J358" s="4"/>
      <c r="K358" s="4">
        <v>216</v>
      </c>
      <c r="L358" s="4">
        <v>8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ht="13" x14ac:dyDescent="0.3">
      <c r="A359" s="4">
        <v>50</v>
      </c>
      <c r="B359" s="4">
        <v>0</v>
      </c>
      <c r="C359" s="4">
        <v>0</v>
      </c>
      <c r="D359" s="4">
        <v>1</v>
      </c>
      <c r="E359" s="4">
        <v>223</v>
      </c>
      <c r="F359" s="4">
        <f>ROUND(Source!AQ349,O359)</f>
        <v>0</v>
      </c>
      <c r="G359" s="4" t="s">
        <v>50</v>
      </c>
      <c r="H359" s="4" t="s">
        <v>51</v>
      </c>
      <c r="I359" s="4"/>
      <c r="J359" s="4"/>
      <c r="K359" s="4">
        <v>223</v>
      </c>
      <c r="L359" s="4">
        <v>9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ht="13" x14ac:dyDescent="0.3">
      <c r="A360" s="4">
        <v>50</v>
      </c>
      <c r="B360" s="4">
        <v>0</v>
      </c>
      <c r="C360" s="4">
        <v>0</v>
      </c>
      <c r="D360" s="4">
        <v>1</v>
      </c>
      <c r="E360" s="4">
        <v>229</v>
      </c>
      <c r="F360" s="4">
        <f>ROUND(Source!AZ349,O360)</f>
        <v>0</v>
      </c>
      <c r="G360" s="4" t="s">
        <v>52</v>
      </c>
      <c r="H360" s="4" t="s">
        <v>53</v>
      </c>
      <c r="I360" s="4"/>
      <c r="J360" s="4"/>
      <c r="K360" s="4">
        <v>229</v>
      </c>
      <c r="L360" s="4">
        <v>10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ht="13" x14ac:dyDescent="0.3">
      <c r="A361" s="4">
        <v>50</v>
      </c>
      <c r="B361" s="4">
        <v>0</v>
      </c>
      <c r="C361" s="4">
        <v>0</v>
      </c>
      <c r="D361" s="4">
        <v>1</v>
      </c>
      <c r="E361" s="4">
        <v>203</v>
      </c>
      <c r="F361" s="4">
        <f>ROUND(Source!Q349,O361)</f>
        <v>33139.49</v>
      </c>
      <c r="G361" s="4" t="s">
        <v>54</v>
      </c>
      <c r="H361" s="4" t="s">
        <v>55</v>
      </c>
      <c r="I361" s="4"/>
      <c r="J361" s="4"/>
      <c r="K361" s="4">
        <v>203</v>
      </c>
      <c r="L361" s="4">
        <v>11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33139.49</v>
      </c>
      <c r="X361" s="4">
        <v>1</v>
      </c>
      <c r="Y361" s="4">
        <v>33139.49</v>
      </c>
      <c r="Z361" s="4"/>
      <c r="AA361" s="4"/>
      <c r="AB361" s="4"/>
    </row>
    <row r="362" spans="1:28" ht="13" x14ac:dyDescent="0.3">
      <c r="A362" s="4">
        <v>50</v>
      </c>
      <c r="B362" s="4">
        <v>0</v>
      </c>
      <c r="C362" s="4">
        <v>0</v>
      </c>
      <c r="D362" s="4">
        <v>1</v>
      </c>
      <c r="E362" s="4">
        <v>231</v>
      </c>
      <c r="F362" s="4">
        <f>ROUND(Source!BB349,O362)</f>
        <v>0</v>
      </c>
      <c r="G362" s="4" t="s">
        <v>56</v>
      </c>
      <c r="H362" s="4" t="s">
        <v>57</v>
      </c>
      <c r="I362" s="4"/>
      <c r="J362" s="4"/>
      <c r="K362" s="4">
        <v>231</v>
      </c>
      <c r="L362" s="4">
        <v>12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ht="13" x14ac:dyDescent="0.3">
      <c r="A363" s="4">
        <v>50</v>
      </c>
      <c r="B363" s="4">
        <v>0</v>
      </c>
      <c r="C363" s="4">
        <v>0</v>
      </c>
      <c r="D363" s="4">
        <v>1</v>
      </c>
      <c r="E363" s="4">
        <v>204</v>
      </c>
      <c r="F363" s="4">
        <f>ROUND(Source!R349,O363)</f>
        <v>529.63</v>
      </c>
      <c r="G363" s="4" t="s">
        <v>58</v>
      </c>
      <c r="H363" s="4" t="s">
        <v>59</v>
      </c>
      <c r="I363" s="4"/>
      <c r="J363" s="4"/>
      <c r="K363" s="4">
        <v>204</v>
      </c>
      <c r="L363" s="4">
        <v>13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529.63</v>
      </c>
      <c r="X363" s="4">
        <v>1</v>
      </c>
      <c r="Y363" s="4">
        <v>529.63</v>
      </c>
      <c r="Z363" s="4"/>
      <c r="AA363" s="4"/>
      <c r="AB363" s="4"/>
    </row>
    <row r="364" spans="1:28" ht="13" x14ac:dyDescent="0.3">
      <c r="A364" s="4">
        <v>50</v>
      </c>
      <c r="B364" s="4">
        <v>0</v>
      </c>
      <c r="C364" s="4">
        <v>0</v>
      </c>
      <c r="D364" s="4">
        <v>1</v>
      </c>
      <c r="E364" s="4">
        <v>205</v>
      </c>
      <c r="F364" s="4">
        <f>ROUND(Source!S349,O364)</f>
        <v>2088673.76</v>
      </c>
      <c r="G364" s="4" t="s">
        <v>60</v>
      </c>
      <c r="H364" s="4" t="s">
        <v>61</v>
      </c>
      <c r="I364" s="4"/>
      <c r="J364" s="4"/>
      <c r="K364" s="4">
        <v>205</v>
      </c>
      <c r="L364" s="4">
        <v>14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2088673.76</v>
      </c>
      <c r="X364" s="4">
        <v>1</v>
      </c>
      <c r="Y364" s="4">
        <v>2088673.76</v>
      </c>
      <c r="Z364" s="4"/>
      <c r="AA364" s="4"/>
      <c r="AB364" s="4"/>
    </row>
    <row r="365" spans="1:28" ht="13" x14ac:dyDescent="0.3">
      <c r="A365" s="4">
        <v>50</v>
      </c>
      <c r="B365" s="4">
        <v>0</v>
      </c>
      <c r="C365" s="4">
        <v>0</v>
      </c>
      <c r="D365" s="4">
        <v>1</v>
      </c>
      <c r="E365" s="4">
        <v>232</v>
      </c>
      <c r="F365" s="4">
        <f>ROUND(Source!BC349,O365)</f>
        <v>0</v>
      </c>
      <c r="G365" s="4" t="s">
        <v>62</v>
      </c>
      <c r="H365" s="4" t="s">
        <v>63</v>
      </c>
      <c r="I365" s="4"/>
      <c r="J365" s="4"/>
      <c r="K365" s="4">
        <v>232</v>
      </c>
      <c r="L365" s="4">
        <v>15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ht="13" x14ac:dyDescent="0.3">
      <c r="A366" s="4">
        <v>50</v>
      </c>
      <c r="B366" s="4">
        <v>0</v>
      </c>
      <c r="C366" s="4">
        <v>0</v>
      </c>
      <c r="D366" s="4">
        <v>1</v>
      </c>
      <c r="E366" s="4">
        <v>214</v>
      </c>
      <c r="F366" s="4">
        <f>ROUND(Source!AS349,O366)</f>
        <v>0</v>
      </c>
      <c r="G366" s="4" t="s">
        <v>64</v>
      </c>
      <c r="H366" s="4" t="s">
        <v>65</v>
      </c>
      <c r="I366" s="4"/>
      <c r="J366" s="4"/>
      <c r="K366" s="4">
        <v>214</v>
      </c>
      <c r="L366" s="4">
        <v>16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ht="13" x14ac:dyDescent="0.3">
      <c r="A367" s="4">
        <v>50</v>
      </c>
      <c r="B367" s="4">
        <v>0</v>
      </c>
      <c r="C367" s="4">
        <v>0</v>
      </c>
      <c r="D367" s="4">
        <v>1</v>
      </c>
      <c r="E367" s="4">
        <v>215</v>
      </c>
      <c r="F367" s="4">
        <f>ROUND(Source!AT349,O367)</f>
        <v>0</v>
      </c>
      <c r="G367" s="4" t="s">
        <v>66</v>
      </c>
      <c r="H367" s="4" t="s">
        <v>67</v>
      </c>
      <c r="I367" s="4"/>
      <c r="J367" s="4"/>
      <c r="K367" s="4">
        <v>215</v>
      </c>
      <c r="L367" s="4">
        <v>17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ht="13" x14ac:dyDescent="0.3">
      <c r="A368" s="4">
        <v>50</v>
      </c>
      <c r="B368" s="4">
        <v>0</v>
      </c>
      <c r="C368" s="4">
        <v>0</v>
      </c>
      <c r="D368" s="4">
        <v>1</v>
      </c>
      <c r="E368" s="4">
        <v>217</v>
      </c>
      <c r="F368" s="4">
        <f>ROUND(Source!AU349,O368)</f>
        <v>4237787.51</v>
      </c>
      <c r="G368" s="4" t="s">
        <v>68</v>
      </c>
      <c r="H368" s="4" t="s">
        <v>69</v>
      </c>
      <c r="I368" s="4"/>
      <c r="J368" s="4"/>
      <c r="K368" s="4">
        <v>217</v>
      </c>
      <c r="L368" s="4">
        <v>18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4237787.51</v>
      </c>
      <c r="X368" s="4">
        <v>1</v>
      </c>
      <c r="Y368" s="4">
        <v>4237787.51</v>
      </c>
      <c r="Z368" s="4"/>
      <c r="AA368" s="4"/>
      <c r="AB368" s="4"/>
    </row>
    <row r="369" spans="1:245" ht="13" x14ac:dyDescent="0.3">
      <c r="A369" s="4">
        <v>50</v>
      </c>
      <c r="B369" s="4">
        <v>0</v>
      </c>
      <c r="C369" s="4">
        <v>0</v>
      </c>
      <c r="D369" s="4">
        <v>1</v>
      </c>
      <c r="E369" s="4">
        <v>230</v>
      </c>
      <c r="F369" s="4">
        <f>ROUND(Source!BA349,O369)</f>
        <v>0</v>
      </c>
      <c r="G369" s="4" t="s">
        <v>70</v>
      </c>
      <c r="H369" s="4" t="s">
        <v>71</v>
      </c>
      <c r="I369" s="4"/>
      <c r="J369" s="4"/>
      <c r="K369" s="4">
        <v>230</v>
      </c>
      <c r="L369" s="4">
        <v>19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ht="13" x14ac:dyDescent="0.3">
      <c r="A370" s="4">
        <v>50</v>
      </c>
      <c r="B370" s="4">
        <v>0</v>
      </c>
      <c r="C370" s="4">
        <v>0</v>
      </c>
      <c r="D370" s="4">
        <v>1</v>
      </c>
      <c r="E370" s="4">
        <v>206</v>
      </c>
      <c r="F370" s="4">
        <f>ROUND(Source!T349,O370)</f>
        <v>0</v>
      </c>
      <c r="G370" s="4" t="s">
        <v>72</v>
      </c>
      <c r="H370" s="4" t="s">
        <v>73</v>
      </c>
      <c r="I370" s="4"/>
      <c r="J370" s="4"/>
      <c r="K370" s="4">
        <v>206</v>
      </c>
      <c r="L370" s="4">
        <v>20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ht="13" x14ac:dyDescent="0.3">
      <c r="A371" s="4">
        <v>50</v>
      </c>
      <c r="B371" s="4">
        <v>0</v>
      </c>
      <c r="C371" s="4">
        <v>0</v>
      </c>
      <c r="D371" s="4">
        <v>1</v>
      </c>
      <c r="E371" s="4">
        <v>207</v>
      </c>
      <c r="F371" s="4">
        <f>Source!U349</f>
        <v>7465.5127260000008</v>
      </c>
      <c r="G371" s="4" t="s">
        <v>74</v>
      </c>
      <c r="H371" s="4" t="s">
        <v>75</v>
      </c>
      <c r="I371" s="4"/>
      <c r="J371" s="4"/>
      <c r="K371" s="4">
        <v>207</v>
      </c>
      <c r="L371" s="4">
        <v>21</v>
      </c>
      <c r="M371" s="4">
        <v>3</v>
      </c>
      <c r="N371" s="4" t="s">
        <v>3</v>
      </c>
      <c r="O371" s="4">
        <v>-1</v>
      </c>
      <c r="P371" s="4"/>
      <c r="Q371" s="4"/>
      <c r="R371" s="4"/>
      <c r="S371" s="4"/>
      <c r="T371" s="4"/>
      <c r="U371" s="4"/>
      <c r="V371" s="4"/>
      <c r="W371" s="4">
        <v>7465.5127260000008</v>
      </c>
      <c r="X371" s="4">
        <v>1</v>
      </c>
      <c r="Y371" s="4">
        <v>7465.5127260000008</v>
      </c>
      <c r="Z371" s="4"/>
      <c r="AA371" s="4"/>
      <c r="AB371" s="4"/>
    </row>
    <row r="372" spans="1:245" ht="13" x14ac:dyDescent="0.3">
      <c r="A372" s="4">
        <v>50</v>
      </c>
      <c r="B372" s="4">
        <v>0</v>
      </c>
      <c r="C372" s="4">
        <v>0</v>
      </c>
      <c r="D372" s="4">
        <v>1</v>
      </c>
      <c r="E372" s="4">
        <v>208</v>
      </c>
      <c r="F372" s="4">
        <f>Source!V349</f>
        <v>0</v>
      </c>
      <c r="G372" s="4" t="s">
        <v>76</v>
      </c>
      <c r="H372" s="4" t="s">
        <v>77</v>
      </c>
      <c r="I372" s="4"/>
      <c r="J372" s="4"/>
      <c r="K372" s="4">
        <v>208</v>
      </c>
      <c r="L372" s="4">
        <v>22</v>
      </c>
      <c r="M372" s="4">
        <v>3</v>
      </c>
      <c r="N372" s="4" t="s">
        <v>3</v>
      </c>
      <c r="O372" s="4">
        <v>-1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45" ht="13" x14ac:dyDescent="0.3">
      <c r="A373" s="4">
        <v>50</v>
      </c>
      <c r="B373" s="4">
        <v>0</v>
      </c>
      <c r="C373" s="4">
        <v>0</v>
      </c>
      <c r="D373" s="4">
        <v>1</v>
      </c>
      <c r="E373" s="4">
        <v>209</v>
      </c>
      <c r="F373" s="4">
        <f>ROUND(Source!W349,O373)</f>
        <v>0</v>
      </c>
      <c r="G373" s="4" t="s">
        <v>78</v>
      </c>
      <c r="H373" s="4" t="s">
        <v>79</v>
      </c>
      <c r="I373" s="4"/>
      <c r="J373" s="4"/>
      <c r="K373" s="4">
        <v>209</v>
      </c>
      <c r="L373" s="4">
        <v>23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45" ht="13" x14ac:dyDescent="0.3">
      <c r="A374" s="4">
        <v>50</v>
      </c>
      <c r="B374" s="4">
        <v>0</v>
      </c>
      <c r="C374" s="4">
        <v>0</v>
      </c>
      <c r="D374" s="4">
        <v>1</v>
      </c>
      <c r="E374" s="4">
        <v>233</v>
      </c>
      <c r="F374" s="4">
        <f>ROUND(Source!BD349,O374)</f>
        <v>0</v>
      </c>
      <c r="G374" s="4" t="s">
        <v>80</v>
      </c>
      <c r="H374" s="4" t="s">
        <v>81</v>
      </c>
      <c r="I374" s="4"/>
      <c r="J374" s="4"/>
      <c r="K374" s="4">
        <v>233</v>
      </c>
      <c r="L374" s="4">
        <v>24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ht="13" x14ac:dyDescent="0.3">
      <c r="A375" s="4">
        <v>50</v>
      </c>
      <c r="B375" s="4">
        <v>0</v>
      </c>
      <c r="C375" s="4">
        <v>0</v>
      </c>
      <c r="D375" s="4">
        <v>1</v>
      </c>
      <c r="E375" s="4">
        <v>210</v>
      </c>
      <c r="F375" s="4">
        <f>ROUND(Source!X349,O375)</f>
        <v>1462071.63</v>
      </c>
      <c r="G375" s="4" t="s">
        <v>82</v>
      </c>
      <c r="H375" s="4" t="s">
        <v>83</v>
      </c>
      <c r="I375" s="4"/>
      <c r="J375" s="4"/>
      <c r="K375" s="4">
        <v>210</v>
      </c>
      <c r="L375" s="4">
        <v>25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1462071.63</v>
      </c>
      <c r="X375" s="4">
        <v>1</v>
      </c>
      <c r="Y375" s="4">
        <v>1462071.63</v>
      </c>
      <c r="Z375" s="4"/>
      <c r="AA375" s="4"/>
      <c r="AB375" s="4"/>
    </row>
    <row r="376" spans="1:245" ht="13" x14ac:dyDescent="0.3">
      <c r="A376" s="4">
        <v>50</v>
      </c>
      <c r="B376" s="4">
        <v>0</v>
      </c>
      <c r="C376" s="4">
        <v>0</v>
      </c>
      <c r="D376" s="4">
        <v>1</v>
      </c>
      <c r="E376" s="4">
        <v>211</v>
      </c>
      <c r="F376" s="4">
        <f>ROUND(Source!Y349,O376)</f>
        <v>208867.38</v>
      </c>
      <c r="G376" s="4" t="s">
        <v>84</v>
      </c>
      <c r="H376" s="4" t="s">
        <v>85</v>
      </c>
      <c r="I376" s="4"/>
      <c r="J376" s="4"/>
      <c r="K376" s="4">
        <v>211</v>
      </c>
      <c r="L376" s="4">
        <v>26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208867.38</v>
      </c>
      <c r="X376" s="4">
        <v>1</v>
      </c>
      <c r="Y376" s="4">
        <v>208867.38</v>
      </c>
      <c r="Z376" s="4"/>
      <c r="AA376" s="4"/>
      <c r="AB376" s="4"/>
    </row>
    <row r="377" spans="1:245" ht="13" x14ac:dyDescent="0.3">
      <c r="A377" s="4">
        <v>50</v>
      </c>
      <c r="B377" s="4">
        <v>0</v>
      </c>
      <c r="C377" s="4">
        <v>0</v>
      </c>
      <c r="D377" s="4">
        <v>1</v>
      </c>
      <c r="E377" s="4">
        <v>224</v>
      </c>
      <c r="F377" s="4">
        <f>ROUND(Source!AR349,O377)</f>
        <v>4237787.51</v>
      </c>
      <c r="G377" s="4" t="s">
        <v>86</v>
      </c>
      <c r="H377" s="4" t="s">
        <v>87</v>
      </c>
      <c r="I377" s="4"/>
      <c r="J377" s="4"/>
      <c r="K377" s="4">
        <v>224</v>
      </c>
      <c r="L377" s="4">
        <v>27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4237787.51</v>
      </c>
      <c r="X377" s="4">
        <v>1</v>
      </c>
      <c r="Y377" s="4">
        <v>4237787.51</v>
      </c>
      <c r="Z377" s="4"/>
      <c r="AA377" s="4"/>
      <c r="AB377" s="4"/>
    </row>
    <row r="379" spans="1:245" ht="13" x14ac:dyDescent="0.3">
      <c r="A379" s="1">
        <v>5</v>
      </c>
      <c r="B379" s="1">
        <v>1</v>
      </c>
      <c r="C379" s="1"/>
      <c r="D379" s="1">
        <f>ROW(A386)</f>
        <v>386</v>
      </c>
      <c r="E379" s="1"/>
      <c r="F379" s="1" t="s">
        <v>3</v>
      </c>
      <c r="G379" s="1" t="s">
        <v>117</v>
      </c>
      <c r="H379" s="1" t="s">
        <v>3</v>
      </c>
      <c r="I379" s="1">
        <v>0</v>
      </c>
      <c r="J379" s="1"/>
      <c r="K379" s="1">
        <v>-1</v>
      </c>
      <c r="L379" s="1"/>
      <c r="M379" s="1" t="s">
        <v>3</v>
      </c>
      <c r="N379" s="1"/>
      <c r="O379" s="1"/>
      <c r="P379" s="1"/>
      <c r="Q379" s="1"/>
      <c r="R379" s="1"/>
      <c r="S379" s="1">
        <v>0</v>
      </c>
      <c r="T379" s="1"/>
      <c r="U379" s="1" t="s">
        <v>3</v>
      </c>
      <c r="V379" s="1">
        <v>0</v>
      </c>
      <c r="W379" s="1"/>
      <c r="X379" s="1"/>
      <c r="Y379" s="1"/>
      <c r="Z379" s="1"/>
      <c r="AA379" s="1"/>
      <c r="AB379" s="1" t="s">
        <v>3</v>
      </c>
      <c r="AC379" s="1" t="s">
        <v>3</v>
      </c>
      <c r="AD379" s="1" t="s">
        <v>3</v>
      </c>
      <c r="AE379" s="1" t="s">
        <v>3</v>
      </c>
      <c r="AF379" s="1" t="s">
        <v>3</v>
      </c>
      <c r="AG379" s="1" t="s">
        <v>3</v>
      </c>
      <c r="AH379" s="1"/>
      <c r="AI379" s="1"/>
      <c r="AJ379" s="1"/>
      <c r="AK379" s="1"/>
      <c r="AL379" s="1"/>
      <c r="AM379" s="1"/>
      <c r="AN379" s="1"/>
      <c r="AO379" s="1"/>
      <c r="AP379" s="1" t="s">
        <v>3</v>
      </c>
      <c r="AQ379" s="1" t="s">
        <v>3</v>
      </c>
      <c r="AR379" s="1" t="s">
        <v>3</v>
      </c>
      <c r="AS379" s="1"/>
      <c r="AT379" s="1"/>
      <c r="AU379" s="1"/>
      <c r="AV379" s="1"/>
      <c r="AW379" s="1"/>
      <c r="AX379" s="1"/>
      <c r="AY379" s="1"/>
      <c r="AZ379" s="1" t="s">
        <v>3</v>
      </c>
      <c r="BA379" s="1"/>
      <c r="BB379" s="1" t="s">
        <v>3</v>
      </c>
      <c r="BC379" s="1" t="s">
        <v>3</v>
      </c>
      <c r="BD379" s="1" t="s">
        <v>3</v>
      </c>
      <c r="BE379" s="1" t="s">
        <v>3</v>
      </c>
      <c r="BF379" s="1" t="s">
        <v>3</v>
      </c>
      <c r="BG379" s="1" t="s">
        <v>3</v>
      </c>
      <c r="BH379" s="1" t="s">
        <v>3</v>
      </c>
      <c r="BI379" s="1" t="s">
        <v>3</v>
      </c>
      <c r="BJ379" s="1" t="s">
        <v>3</v>
      </c>
      <c r="BK379" s="1" t="s">
        <v>3</v>
      </c>
      <c r="BL379" s="1" t="s">
        <v>3</v>
      </c>
      <c r="BM379" s="1" t="s">
        <v>3</v>
      </c>
      <c r="BN379" s="1" t="s">
        <v>3</v>
      </c>
      <c r="BO379" s="1" t="s">
        <v>3</v>
      </c>
      <c r="BP379" s="1" t="s">
        <v>3</v>
      </c>
      <c r="BQ379" s="1"/>
      <c r="BR379" s="1"/>
      <c r="BS379" s="1"/>
      <c r="BT379" s="1"/>
      <c r="BU379" s="1"/>
      <c r="BV379" s="1"/>
      <c r="BW379" s="1"/>
      <c r="BX379" s="1">
        <v>0</v>
      </c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>
        <v>0</v>
      </c>
    </row>
    <row r="381" spans="1:245" ht="13" x14ac:dyDescent="0.3">
      <c r="A381" s="2">
        <v>52</v>
      </c>
      <c r="B381" s="2">
        <f t="shared" ref="B381:G381" si="197">B386</f>
        <v>1</v>
      </c>
      <c r="C381" s="2">
        <f t="shared" si="197"/>
        <v>5</v>
      </c>
      <c r="D381" s="2">
        <f t="shared" si="197"/>
        <v>379</v>
      </c>
      <c r="E381" s="2">
        <f t="shared" si="197"/>
        <v>0</v>
      </c>
      <c r="F381" s="2" t="str">
        <f t="shared" si="197"/>
        <v/>
      </c>
      <c r="G381" s="2" t="str">
        <f t="shared" si="197"/>
        <v>Мытье окон, дверей, перегородок</v>
      </c>
      <c r="H381" s="2"/>
      <c r="I381" s="2"/>
      <c r="J381" s="2"/>
      <c r="K381" s="2"/>
      <c r="L381" s="2"/>
      <c r="M381" s="2"/>
      <c r="N381" s="2"/>
      <c r="O381" s="2">
        <f t="shared" ref="O381:AT381" si="198">O386</f>
        <v>181549.32</v>
      </c>
      <c r="P381" s="2">
        <f t="shared" si="198"/>
        <v>59.62</v>
      </c>
      <c r="Q381" s="2">
        <f t="shared" si="198"/>
        <v>0</v>
      </c>
      <c r="R381" s="2">
        <f t="shared" si="198"/>
        <v>0</v>
      </c>
      <c r="S381" s="2">
        <f t="shared" si="198"/>
        <v>181489.7</v>
      </c>
      <c r="T381" s="2">
        <f t="shared" si="198"/>
        <v>0</v>
      </c>
      <c r="U381" s="2">
        <f t="shared" si="198"/>
        <v>648.68831999999998</v>
      </c>
      <c r="V381" s="2">
        <f t="shared" si="198"/>
        <v>0</v>
      </c>
      <c r="W381" s="2">
        <f t="shared" si="198"/>
        <v>0</v>
      </c>
      <c r="X381" s="2">
        <f t="shared" si="198"/>
        <v>127042.79</v>
      </c>
      <c r="Y381" s="2">
        <f t="shared" si="198"/>
        <v>18148.97</v>
      </c>
      <c r="Z381" s="2">
        <f t="shared" si="198"/>
        <v>0</v>
      </c>
      <c r="AA381" s="2">
        <f t="shared" si="198"/>
        <v>0</v>
      </c>
      <c r="AB381" s="2">
        <f t="shared" si="198"/>
        <v>181549.32</v>
      </c>
      <c r="AC381" s="2">
        <f t="shared" si="198"/>
        <v>59.62</v>
      </c>
      <c r="AD381" s="2">
        <f t="shared" si="198"/>
        <v>0</v>
      </c>
      <c r="AE381" s="2">
        <f t="shared" si="198"/>
        <v>0</v>
      </c>
      <c r="AF381" s="2">
        <f t="shared" si="198"/>
        <v>181489.7</v>
      </c>
      <c r="AG381" s="2">
        <f t="shared" si="198"/>
        <v>0</v>
      </c>
      <c r="AH381" s="2">
        <f t="shared" si="198"/>
        <v>648.68831999999998</v>
      </c>
      <c r="AI381" s="2">
        <f t="shared" si="198"/>
        <v>0</v>
      </c>
      <c r="AJ381" s="2">
        <f t="shared" si="198"/>
        <v>0</v>
      </c>
      <c r="AK381" s="2">
        <f t="shared" si="198"/>
        <v>127042.79</v>
      </c>
      <c r="AL381" s="2">
        <f t="shared" si="198"/>
        <v>18148.97</v>
      </c>
      <c r="AM381" s="2">
        <f t="shared" si="198"/>
        <v>0</v>
      </c>
      <c r="AN381" s="2">
        <f t="shared" si="198"/>
        <v>0</v>
      </c>
      <c r="AO381" s="2">
        <f t="shared" si="198"/>
        <v>0</v>
      </c>
      <c r="AP381" s="2">
        <f t="shared" si="198"/>
        <v>0</v>
      </c>
      <c r="AQ381" s="2">
        <f t="shared" si="198"/>
        <v>0</v>
      </c>
      <c r="AR381" s="2">
        <f t="shared" si="198"/>
        <v>326741.08</v>
      </c>
      <c r="AS381" s="2">
        <f t="shared" si="198"/>
        <v>0</v>
      </c>
      <c r="AT381" s="2">
        <f t="shared" si="198"/>
        <v>0</v>
      </c>
      <c r="AU381" s="2">
        <f t="shared" ref="AU381:BZ381" si="199">AU386</f>
        <v>326741.08</v>
      </c>
      <c r="AV381" s="2">
        <f t="shared" si="199"/>
        <v>59.62</v>
      </c>
      <c r="AW381" s="2">
        <f t="shared" si="199"/>
        <v>59.62</v>
      </c>
      <c r="AX381" s="2">
        <f t="shared" si="199"/>
        <v>0</v>
      </c>
      <c r="AY381" s="2">
        <f t="shared" si="199"/>
        <v>59.62</v>
      </c>
      <c r="AZ381" s="2">
        <f t="shared" si="199"/>
        <v>0</v>
      </c>
      <c r="BA381" s="2">
        <f t="shared" si="199"/>
        <v>0</v>
      </c>
      <c r="BB381" s="2">
        <f t="shared" si="199"/>
        <v>0</v>
      </c>
      <c r="BC381" s="2">
        <f t="shared" si="199"/>
        <v>0</v>
      </c>
      <c r="BD381" s="2">
        <f t="shared" si="199"/>
        <v>0</v>
      </c>
      <c r="BE381" s="2">
        <f t="shared" si="199"/>
        <v>0</v>
      </c>
      <c r="BF381" s="2">
        <f t="shared" si="199"/>
        <v>0</v>
      </c>
      <c r="BG381" s="2">
        <f t="shared" si="199"/>
        <v>0</v>
      </c>
      <c r="BH381" s="2">
        <f t="shared" si="199"/>
        <v>0</v>
      </c>
      <c r="BI381" s="2">
        <f t="shared" si="199"/>
        <v>0</v>
      </c>
      <c r="BJ381" s="2">
        <f t="shared" si="199"/>
        <v>0</v>
      </c>
      <c r="BK381" s="2">
        <f t="shared" si="199"/>
        <v>0</v>
      </c>
      <c r="BL381" s="2">
        <f t="shared" si="199"/>
        <v>0</v>
      </c>
      <c r="BM381" s="2">
        <f t="shared" si="199"/>
        <v>0</v>
      </c>
      <c r="BN381" s="2">
        <f t="shared" si="199"/>
        <v>0</v>
      </c>
      <c r="BO381" s="2">
        <f t="shared" si="199"/>
        <v>0</v>
      </c>
      <c r="BP381" s="2">
        <f t="shared" si="199"/>
        <v>0</v>
      </c>
      <c r="BQ381" s="2">
        <f t="shared" si="199"/>
        <v>0</v>
      </c>
      <c r="BR381" s="2">
        <f t="shared" si="199"/>
        <v>0</v>
      </c>
      <c r="BS381" s="2">
        <f t="shared" si="199"/>
        <v>0</v>
      </c>
      <c r="BT381" s="2">
        <f t="shared" si="199"/>
        <v>0</v>
      </c>
      <c r="BU381" s="2">
        <f t="shared" si="199"/>
        <v>0</v>
      </c>
      <c r="BV381" s="2">
        <f t="shared" si="199"/>
        <v>0</v>
      </c>
      <c r="BW381" s="2">
        <f t="shared" si="199"/>
        <v>0</v>
      </c>
      <c r="BX381" s="2">
        <f t="shared" si="199"/>
        <v>0</v>
      </c>
      <c r="BY381" s="2">
        <f t="shared" si="199"/>
        <v>0</v>
      </c>
      <c r="BZ381" s="2">
        <f t="shared" si="199"/>
        <v>0</v>
      </c>
      <c r="CA381" s="2">
        <f t="shared" ref="CA381:DF381" si="200">CA386</f>
        <v>326741.08</v>
      </c>
      <c r="CB381" s="2">
        <f t="shared" si="200"/>
        <v>0</v>
      </c>
      <c r="CC381" s="2">
        <f t="shared" si="200"/>
        <v>0</v>
      </c>
      <c r="CD381" s="2">
        <f t="shared" si="200"/>
        <v>326741.08</v>
      </c>
      <c r="CE381" s="2">
        <f t="shared" si="200"/>
        <v>59.62</v>
      </c>
      <c r="CF381" s="2">
        <f t="shared" si="200"/>
        <v>59.62</v>
      </c>
      <c r="CG381" s="2">
        <f t="shared" si="200"/>
        <v>0</v>
      </c>
      <c r="CH381" s="2">
        <f t="shared" si="200"/>
        <v>59.62</v>
      </c>
      <c r="CI381" s="2">
        <f t="shared" si="200"/>
        <v>0</v>
      </c>
      <c r="CJ381" s="2">
        <f t="shared" si="200"/>
        <v>0</v>
      </c>
      <c r="CK381" s="2">
        <f t="shared" si="200"/>
        <v>0</v>
      </c>
      <c r="CL381" s="2">
        <f t="shared" si="200"/>
        <v>0</v>
      </c>
      <c r="CM381" s="2">
        <f t="shared" si="200"/>
        <v>0</v>
      </c>
      <c r="CN381" s="2">
        <f t="shared" si="200"/>
        <v>0</v>
      </c>
      <c r="CO381" s="2">
        <f t="shared" si="200"/>
        <v>0</v>
      </c>
      <c r="CP381" s="2">
        <f t="shared" si="200"/>
        <v>0</v>
      </c>
      <c r="CQ381" s="2">
        <f t="shared" si="200"/>
        <v>0</v>
      </c>
      <c r="CR381" s="2">
        <f t="shared" si="200"/>
        <v>0</v>
      </c>
      <c r="CS381" s="2">
        <f t="shared" si="200"/>
        <v>0</v>
      </c>
      <c r="CT381" s="2">
        <f t="shared" si="200"/>
        <v>0</v>
      </c>
      <c r="CU381" s="2">
        <f t="shared" si="200"/>
        <v>0</v>
      </c>
      <c r="CV381" s="2">
        <f t="shared" si="200"/>
        <v>0</v>
      </c>
      <c r="CW381" s="2">
        <f t="shared" si="200"/>
        <v>0</v>
      </c>
      <c r="CX381" s="2">
        <f t="shared" si="200"/>
        <v>0</v>
      </c>
      <c r="CY381" s="2">
        <f t="shared" si="200"/>
        <v>0</v>
      </c>
      <c r="CZ381" s="2">
        <f t="shared" si="200"/>
        <v>0</v>
      </c>
      <c r="DA381" s="2">
        <f t="shared" si="200"/>
        <v>0</v>
      </c>
      <c r="DB381" s="2">
        <f t="shared" si="200"/>
        <v>0</v>
      </c>
      <c r="DC381" s="2">
        <f t="shared" si="200"/>
        <v>0</v>
      </c>
      <c r="DD381" s="2">
        <f t="shared" si="200"/>
        <v>0</v>
      </c>
      <c r="DE381" s="2">
        <f t="shared" si="200"/>
        <v>0</v>
      </c>
      <c r="DF381" s="2">
        <f t="shared" si="200"/>
        <v>0</v>
      </c>
      <c r="DG381" s="3">
        <f t="shared" ref="DG381:EL381" si="201">DG386</f>
        <v>0</v>
      </c>
      <c r="DH381" s="3">
        <f t="shared" si="201"/>
        <v>0</v>
      </c>
      <c r="DI381" s="3">
        <f t="shared" si="201"/>
        <v>0</v>
      </c>
      <c r="DJ381" s="3">
        <f t="shared" si="201"/>
        <v>0</v>
      </c>
      <c r="DK381" s="3">
        <f t="shared" si="201"/>
        <v>0</v>
      </c>
      <c r="DL381" s="3">
        <f t="shared" si="201"/>
        <v>0</v>
      </c>
      <c r="DM381" s="3">
        <f t="shared" si="201"/>
        <v>0</v>
      </c>
      <c r="DN381" s="3">
        <f t="shared" si="201"/>
        <v>0</v>
      </c>
      <c r="DO381" s="3">
        <f t="shared" si="201"/>
        <v>0</v>
      </c>
      <c r="DP381" s="3">
        <f t="shared" si="201"/>
        <v>0</v>
      </c>
      <c r="DQ381" s="3">
        <f t="shared" si="201"/>
        <v>0</v>
      </c>
      <c r="DR381" s="3">
        <f t="shared" si="201"/>
        <v>0</v>
      </c>
      <c r="DS381" s="3">
        <f t="shared" si="201"/>
        <v>0</v>
      </c>
      <c r="DT381" s="3">
        <f t="shared" si="201"/>
        <v>0</v>
      </c>
      <c r="DU381" s="3">
        <f t="shared" si="201"/>
        <v>0</v>
      </c>
      <c r="DV381" s="3">
        <f t="shared" si="201"/>
        <v>0</v>
      </c>
      <c r="DW381" s="3">
        <f t="shared" si="201"/>
        <v>0</v>
      </c>
      <c r="DX381" s="3">
        <f t="shared" si="201"/>
        <v>0</v>
      </c>
      <c r="DY381" s="3">
        <f t="shared" si="201"/>
        <v>0</v>
      </c>
      <c r="DZ381" s="3">
        <f t="shared" si="201"/>
        <v>0</v>
      </c>
      <c r="EA381" s="3">
        <f t="shared" si="201"/>
        <v>0</v>
      </c>
      <c r="EB381" s="3">
        <f t="shared" si="201"/>
        <v>0</v>
      </c>
      <c r="EC381" s="3">
        <f t="shared" si="201"/>
        <v>0</v>
      </c>
      <c r="ED381" s="3">
        <f t="shared" si="201"/>
        <v>0</v>
      </c>
      <c r="EE381" s="3">
        <f t="shared" si="201"/>
        <v>0</v>
      </c>
      <c r="EF381" s="3">
        <f t="shared" si="201"/>
        <v>0</v>
      </c>
      <c r="EG381" s="3">
        <f t="shared" si="201"/>
        <v>0</v>
      </c>
      <c r="EH381" s="3">
        <f t="shared" si="201"/>
        <v>0</v>
      </c>
      <c r="EI381" s="3">
        <f t="shared" si="201"/>
        <v>0</v>
      </c>
      <c r="EJ381" s="3">
        <f t="shared" si="201"/>
        <v>0</v>
      </c>
      <c r="EK381" s="3">
        <f t="shared" si="201"/>
        <v>0</v>
      </c>
      <c r="EL381" s="3">
        <f t="shared" si="201"/>
        <v>0</v>
      </c>
      <c r="EM381" s="3">
        <f t="shared" ref="EM381:FR381" si="202">EM386</f>
        <v>0</v>
      </c>
      <c r="EN381" s="3">
        <f t="shared" si="202"/>
        <v>0</v>
      </c>
      <c r="EO381" s="3">
        <f t="shared" si="202"/>
        <v>0</v>
      </c>
      <c r="EP381" s="3">
        <f t="shared" si="202"/>
        <v>0</v>
      </c>
      <c r="EQ381" s="3">
        <f t="shared" si="202"/>
        <v>0</v>
      </c>
      <c r="ER381" s="3">
        <f t="shared" si="202"/>
        <v>0</v>
      </c>
      <c r="ES381" s="3">
        <f t="shared" si="202"/>
        <v>0</v>
      </c>
      <c r="ET381" s="3">
        <f t="shared" si="202"/>
        <v>0</v>
      </c>
      <c r="EU381" s="3">
        <f t="shared" si="202"/>
        <v>0</v>
      </c>
      <c r="EV381" s="3">
        <f t="shared" si="202"/>
        <v>0</v>
      </c>
      <c r="EW381" s="3">
        <f t="shared" si="202"/>
        <v>0</v>
      </c>
      <c r="EX381" s="3">
        <f t="shared" si="202"/>
        <v>0</v>
      </c>
      <c r="EY381" s="3">
        <f t="shared" si="202"/>
        <v>0</v>
      </c>
      <c r="EZ381" s="3">
        <f t="shared" si="202"/>
        <v>0</v>
      </c>
      <c r="FA381" s="3">
        <f t="shared" si="202"/>
        <v>0</v>
      </c>
      <c r="FB381" s="3">
        <f t="shared" si="202"/>
        <v>0</v>
      </c>
      <c r="FC381" s="3">
        <f t="shared" si="202"/>
        <v>0</v>
      </c>
      <c r="FD381" s="3">
        <f t="shared" si="202"/>
        <v>0</v>
      </c>
      <c r="FE381" s="3">
        <f t="shared" si="202"/>
        <v>0</v>
      </c>
      <c r="FF381" s="3">
        <f t="shared" si="202"/>
        <v>0</v>
      </c>
      <c r="FG381" s="3">
        <f t="shared" si="202"/>
        <v>0</v>
      </c>
      <c r="FH381" s="3">
        <f t="shared" si="202"/>
        <v>0</v>
      </c>
      <c r="FI381" s="3">
        <f t="shared" si="202"/>
        <v>0</v>
      </c>
      <c r="FJ381" s="3">
        <f t="shared" si="202"/>
        <v>0</v>
      </c>
      <c r="FK381" s="3">
        <f t="shared" si="202"/>
        <v>0</v>
      </c>
      <c r="FL381" s="3">
        <f t="shared" si="202"/>
        <v>0</v>
      </c>
      <c r="FM381" s="3">
        <f t="shared" si="202"/>
        <v>0</v>
      </c>
      <c r="FN381" s="3">
        <f t="shared" si="202"/>
        <v>0</v>
      </c>
      <c r="FO381" s="3">
        <f t="shared" si="202"/>
        <v>0</v>
      </c>
      <c r="FP381" s="3">
        <f t="shared" si="202"/>
        <v>0</v>
      </c>
      <c r="FQ381" s="3">
        <f t="shared" si="202"/>
        <v>0</v>
      </c>
      <c r="FR381" s="3">
        <f t="shared" si="202"/>
        <v>0</v>
      </c>
      <c r="FS381" s="3">
        <f t="shared" ref="FS381:GX381" si="203">FS386</f>
        <v>0</v>
      </c>
      <c r="FT381" s="3">
        <f t="shared" si="203"/>
        <v>0</v>
      </c>
      <c r="FU381" s="3">
        <f t="shared" si="203"/>
        <v>0</v>
      </c>
      <c r="FV381" s="3">
        <f t="shared" si="203"/>
        <v>0</v>
      </c>
      <c r="FW381" s="3">
        <f t="shared" si="203"/>
        <v>0</v>
      </c>
      <c r="FX381" s="3">
        <f t="shared" si="203"/>
        <v>0</v>
      </c>
      <c r="FY381" s="3">
        <f t="shared" si="203"/>
        <v>0</v>
      </c>
      <c r="FZ381" s="3">
        <f t="shared" si="203"/>
        <v>0</v>
      </c>
      <c r="GA381" s="3">
        <f t="shared" si="203"/>
        <v>0</v>
      </c>
      <c r="GB381" s="3">
        <f t="shared" si="203"/>
        <v>0</v>
      </c>
      <c r="GC381" s="3">
        <f t="shared" si="203"/>
        <v>0</v>
      </c>
      <c r="GD381" s="3">
        <f t="shared" si="203"/>
        <v>0</v>
      </c>
      <c r="GE381" s="3">
        <f t="shared" si="203"/>
        <v>0</v>
      </c>
      <c r="GF381" s="3">
        <f t="shared" si="203"/>
        <v>0</v>
      </c>
      <c r="GG381" s="3">
        <f t="shared" si="203"/>
        <v>0</v>
      </c>
      <c r="GH381" s="3">
        <f t="shared" si="203"/>
        <v>0</v>
      </c>
      <c r="GI381" s="3">
        <f t="shared" si="203"/>
        <v>0</v>
      </c>
      <c r="GJ381" s="3">
        <f t="shared" si="203"/>
        <v>0</v>
      </c>
      <c r="GK381" s="3">
        <f t="shared" si="203"/>
        <v>0</v>
      </c>
      <c r="GL381" s="3">
        <f t="shared" si="203"/>
        <v>0</v>
      </c>
      <c r="GM381" s="3">
        <f t="shared" si="203"/>
        <v>0</v>
      </c>
      <c r="GN381" s="3">
        <f t="shared" si="203"/>
        <v>0</v>
      </c>
      <c r="GO381" s="3">
        <f t="shared" si="203"/>
        <v>0</v>
      </c>
      <c r="GP381" s="3">
        <f t="shared" si="203"/>
        <v>0</v>
      </c>
      <c r="GQ381" s="3">
        <f t="shared" si="203"/>
        <v>0</v>
      </c>
      <c r="GR381" s="3">
        <f t="shared" si="203"/>
        <v>0</v>
      </c>
      <c r="GS381" s="3">
        <f t="shared" si="203"/>
        <v>0</v>
      </c>
      <c r="GT381" s="3">
        <f t="shared" si="203"/>
        <v>0</v>
      </c>
      <c r="GU381" s="3">
        <f t="shared" si="203"/>
        <v>0</v>
      </c>
      <c r="GV381" s="3">
        <f t="shared" si="203"/>
        <v>0</v>
      </c>
      <c r="GW381" s="3">
        <f t="shared" si="203"/>
        <v>0</v>
      </c>
      <c r="GX381" s="3">
        <f t="shared" si="203"/>
        <v>0</v>
      </c>
    </row>
    <row r="383" spans="1:245" x14ac:dyDescent="0.25">
      <c r="A383">
        <v>17</v>
      </c>
      <c r="B383">
        <v>1</v>
      </c>
      <c r="C383">
        <f>ROW(SmtRes!A59)</f>
        <v>59</v>
      </c>
      <c r="D383">
        <f>ROW(EtalonRes!A59)</f>
        <v>59</v>
      </c>
      <c r="E383" t="s">
        <v>163</v>
      </c>
      <c r="F383" t="s">
        <v>119</v>
      </c>
      <c r="G383" t="s">
        <v>120</v>
      </c>
      <c r="H383" t="s">
        <v>18</v>
      </c>
      <c r="I383">
        <f>ROUND(629.55/100,9)</f>
        <v>6.2954999999999997</v>
      </c>
      <c r="J383">
        <v>0</v>
      </c>
      <c r="K383">
        <f>ROUND(629.55/100,9)</f>
        <v>6.2954999999999997</v>
      </c>
      <c r="O383">
        <f>ROUND(CP383,2)</f>
        <v>181900.67</v>
      </c>
      <c r="P383">
        <f>ROUND(CQ383*I383,2)</f>
        <v>410.97</v>
      </c>
      <c r="Q383">
        <f>ROUND(CR383*I383,2)</f>
        <v>0</v>
      </c>
      <c r="R383">
        <f>ROUND(CS383*I383,2)</f>
        <v>0</v>
      </c>
      <c r="S383">
        <f>ROUND(CT383*I383,2)</f>
        <v>181489.7</v>
      </c>
      <c r="T383">
        <f>ROUND(CU383*I383,2)</f>
        <v>0</v>
      </c>
      <c r="U383">
        <f>CV383*I383</f>
        <v>648.68831999999998</v>
      </c>
      <c r="V383">
        <f>CW383*I383</f>
        <v>0</v>
      </c>
      <c r="W383">
        <f>ROUND(CX383*I383,2)</f>
        <v>0</v>
      </c>
      <c r="X383">
        <f>ROUND(CY383,2)</f>
        <v>127042.79</v>
      </c>
      <c r="Y383">
        <f>ROUND(CZ383,2)</f>
        <v>18148.97</v>
      </c>
      <c r="AA383">
        <v>75541880</v>
      </c>
      <c r="AB383">
        <f>ROUND((AC383+AD383+AF383),6)</f>
        <v>28893.759999999998</v>
      </c>
      <c r="AC383">
        <f>ROUND((((ES383*4)*4)),6)</f>
        <v>65.28</v>
      </c>
      <c r="AD383">
        <f>ROUND((((((ET383*4)*4))-(((EU383*4)*4)))+AE383),6)</f>
        <v>0</v>
      </c>
      <c r="AE383">
        <f>ROUND((((EU383*4)*4)),6)</f>
        <v>0</v>
      </c>
      <c r="AF383">
        <f>ROUND(((((EV383*4)*4)*2)),6)</f>
        <v>28828.48</v>
      </c>
      <c r="AG383">
        <f>ROUND((AP383),6)</f>
        <v>0</v>
      </c>
      <c r="AH383">
        <f>((((EW383*4)*4)*2))</f>
        <v>103.04</v>
      </c>
      <c r="AI383">
        <f>(((EX383*4)*4))</f>
        <v>0</v>
      </c>
      <c r="AJ383">
        <f>(AS383)</f>
        <v>0</v>
      </c>
      <c r="AK383">
        <v>904.97</v>
      </c>
      <c r="AL383">
        <v>4.08</v>
      </c>
      <c r="AM383">
        <v>0</v>
      </c>
      <c r="AN383">
        <v>0</v>
      </c>
      <c r="AO383">
        <v>900.89</v>
      </c>
      <c r="AP383">
        <v>0</v>
      </c>
      <c r="AQ383">
        <v>3.22</v>
      </c>
      <c r="AR383">
        <v>0</v>
      </c>
      <c r="AS383">
        <v>0</v>
      </c>
      <c r="AT383">
        <v>70</v>
      </c>
      <c r="AU383">
        <v>10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4</v>
      </c>
      <c r="BJ383" t="s">
        <v>121</v>
      </c>
      <c r="BM383">
        <v>0</v>
      </c>
      <c r="BN383">
        <v>0</v>
      </c>
      <c r="BO383" t="s">
        <v>3</v>
      </c>
      <c r="BP383">
        <v>0</v>
      </c>
      <c r="BQ383">
        <v>1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70</v>
      </c>
      <c r="CA383">
        <v>10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122</v>
      </c>
      <c r="CO383">
        <v>0</v>
      </c>
      <c r="CP383">
        <f>(P383+Q383+S383)</f>
        <v>181900.67</v>
      </c>
      <c r="CQ383">
        <f>(AC383*BC383*AW383)</f>
        <v>65.28</v>
      </c>
      <c r="CR383">
        <f>((((((ET383*4)*4))*BB383-(((EU383*4)*4))*BS383)+AE383*BS383)*AV383)</f>
        <v>0</v>
      </c>
      <c r="CS383">
        <f>(AE383*BS383*AV383)</f>
        <v>0</v>
      </c>
      <c r="CT383">
        <f>(AF383*BA383*AV383)</f>
        <v>28828.48</v>
      </c>
      <c r="CU383">
        <f>AG383</f>
        <v>0</v>
      </c>
      <c r="CV383">
        <f>(AH383*AV383)</f>
        <v>103.04</v>
      </c>
      <c r="CW383">
        <f>AI383</f>
        <v>0</v>
      </c>
      <c r="CX383">
        <f>AJ383</f>
        <v>0</v>
      </c>
      <c r="CY383">
        <f>((S383*BZ383)/100)</f>
        <v>127042.79</v>
      </c>
      <c r="CZ383">
        <f>((S383*CA383)/100)</f>
        <v>18148.97</v>
      </c>
      <c r="DC383" t="s">
        <v>3</v>
      </c>
      <c r="DD383" t="s">
        <v>164</v>
      </c>
      <c r="DE383" t="s">
        <v>164</v>
      </c>
      <c r="DF383" t="s">
        <v>164</v>
      </c>
      <c r="DG383" t="s">
        <v>165</v>
      </c>
      <c r="DH383" t="s">
        <v>3</v>
      </c>
      <c r="DI383" t="s">
        <v>165</v>
      </c>
      <c r="DJ383" t="s">
        <v>164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1005</v>
      </c>
      <c r="DV383" t="s">
        <v>18</v>
      </c>
      <c r="DW383" t="s">
        <v>18</v>
      </c>
      <c r="DX383">
        <v>100</v>
      </c>
      <c r="DZ383" t="s">
        <v>3</v>
      </c>
      <c r="EA383" t="s">
        <v>3</v>
      </c>
      <c r="EB383" t="s">
        <v>3</v>
      </c>
      <c r="EC383" t="s">
        <v>3</v>
      </c>
      <c r="EE383">
        <v>75226705</v>
      </c>
      <c r="EF383">
        <v>1</v>
      </c>
      <c r="EG383" t="s">
        <v>21</v>
      </c>
      <c r="EH383">
        <v>0</v>
      </c>
      <c r="EI383" t="s">
        <v>3</v>
      </c>
      <c r="EJ383">
        <v>4</v>
      </c>
      <c r="EK383">
        <v>0</v>
      </c>
      <c r="EL383" t="s">
        <v>22</v>
      </c>
      <c r="EM383" t="s">
        <v>23</v>
      </c>
      <c r="EO383" t="s">
        <v>124</v>
      </c>
      <c r="EQ383">
        <v>0</v>
      </c>
      <c r="ER383">
        <v>904.97</v>
      </c>
      <c r="ES383">
        <v>4.08</v>
      </c>
      <c r="ET383">
        <v>0</v>
      </c>
      <c r="EU383">
        <v>0</v>
      </c>
      <c r="EV383">
        <v>900.89</v>
      </c>
      <c r="EW383">
        <v>3.22</v>
      </c>
      <c r="EX383">
        <v>0</v>
      </c>
      <c r="EY383">
        <v>0</v>
      </c>
      <c r="FQ383">
        <v>0</v>
      </c>
      <c r="FR383">
        <f>ROUND(IF(BI383=3,GM383,0),2)</f>
        <v>0</v>
      </c>
      <c r="FS383">
        <v>0</v>
      </c>
      <c r="FX383">
        <v>70</v>
      </c>
      <c r="FY383">
        <v>10</v>
      </c>
      <c r="GA383" t="s">
        <v>3</v>
      </c>
      <c r="GD383">
        <v>0</v>
      </c>
      <c r="GF383">
        <v>1115372515</v>
      </c>
      <c r="GG383">
        <v>2</v>
      </c>
      <c r="GH383">
        <v>1</v>
      </c>
      <c r="GI383">
        <v>-2</v>
      </c>
      <c r="GJ383">
        <v>0</v>
      </c>
      <c r="GK383">
        <f>ROUND(R383*(R12)/100,2)</f>
        <v>0</v>
      </c>
      <c r="GL383">
        <f>ROUND(IF(AND(BH383=3,BI383=3,FS383&lt;&gt;0),P383,0),2)</f>
        <v>0</v>
      </c>
      <c r="GM383">
        <f>ROUND(O383+X383+Y383+GK383,2)+GX383</f>
        <v>327092.43</v>
      </c>
      <c r="GN383">
        <f>IF(OR(BI383=0,BI383=1),GM383-GX383,0)</f>
        <v>0</v>
      </c>
      <c r="GO383">
        <f>IF(BI383=2,GM383-GX383,0)</f>
        <v>0</v>
      </c>
      <c r="GP383">
        <f>IF(BI383=4,GM383-GX383,0)</f>
        <v>327092.43</v>
      </c>
      <c r="GR383">
        <v>0</v>
      </c>
      <c r="GS383">
        <v>3</v>
      </c>
      <c r="GT383">
        <v>0</v>
      </c>
      <c r="GU383" t="s">
        <v>3</v>
      </c>
      <c r="GV383">
        <f>ROUND((GT383),6)</f>
        <v>0</v>
      </c>
      <c r="GW383">
        <v>1</v>
      </c>
      <c r="GX383">
        <f>ROUND(HC383*I383,2)</f>
        <v>0</v>
      </c>
      <c r="HA383">
        <v>0</v>
      </c>
      <c r="HB383">
        <v>0</v>
      </c>
      <c r="HC383">
        <f>GV383*GW383</f>
        <v>0</v>
      </c>
      <c r="HE383" t="s">
        <v>3</v>
      </c>
      <c r="HF383" t="s">
        <v>3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IK383">
        <v>0</v>
      </c>
    </row>
    <row r="384" spans="1:245" x14ac:dyDescent="0.25">
      <c r="A384">
        <v>18</v>
      </c>
      <c r="B384">
        <v>1</v>
      </c>
      <c r="C384">
        <v>59</v>
      </c>
      <c r="E384" t="s">
        <v>166</v>
      </c>
      <c r="F384" t="s">
        <v>25</v>
      </c>
      <c r="G384" t="s">
        <v>26</v>
      </c>
      <c r="H384" t="s">
        <v>27</v>
      </c>
      <c r="I384">
        <f>I383*J384</f>
        <v>-7.0509599999999999</v>
      </c>
      <c r="J384">
        <v>-1.1200000000000001</v>
      </c>
      <c r="K384">
        <v>-3.5000000000000003E-2</v>
      </c>
      <c r="O384">
        <f>ROUND(CP384,2)</f>
        <v>-351.35</v>
      </c>
      <c r="P384">
        <f>ROUND(CQ384*I384,2)</f>
        <v>-351.35</v>
      </c>
      <c r="Q384">
        <f>ROUND(CR384*I384,2)</f>
        <v>0</v>
      </c>
      <c r="R384">
        <f>ROUND(CS384*I384,2)</f>
        <v>0</v>
      </c>
      <c r="S384">
        <f>ROUND(CT384*I384,2)</f>
        <v>0</v>
      </c>
      <c r="T384">
        <f>ROUND(CU384*I384,2)</f>
        <v>0</v>
      </c>
      <c r="U384">
        <f>CV384*I384</f>
        <v>0</v>
      </c>
      <c r="V384">
        <f>CW384*I384</f>
        <v>0</v>
      </c>
      <c r="W384">
        <f>ROUND(CX384*I384,2)</f>
        <v>0</v>
      </c>
      <c r="X384">
        <f>ROUND(CY384,2)</f>
        <v>0</v>
      </c>
      <c r="Y384">
        <f>ROUND(CZ384,2)</f>
        <v>0</v>
      </c>
      <c r="AA384">
        <v>75541880</v>
      </c>
      <c r="AB384">
        <f>ROUND((AC384+AD384+AF384),6)</f>
        <v>49.83</v>
      </c>
      <c r="AC384">
        <f>ROUND((ES384),6)</f>
        <v>49.83</v>
      </c>
      <c r="AD384">
        <f>ROUND((((ET384)-(EU384))+AE384),6)</f>
        <v>0</v>
      </c>
      <c r="AE384">
        <f>ROUND((EU384),6)</f>
        <v>0</v>
      </c>
      <c r="AF384">
        <f>ROUND((EV384),6)</f>
        <v>0</v>
      </c>
      <c r="AG384">
        <f>ROUND((AP384),6)</f>
        <v>0</v>
      </c>
      <c r="AH384">
        <f>(EW384)</f>
        <v>0</v>
      </c>
      <c r="AI384">
        <f>(EX384)</f>
        <v>0</v>
      </c>
      <c r="AJ384">
        <f>(AS384)</f>
        <v>0</v>
      </c>
      <c r="AK384">
        <v>49.83</v>
      </c>
      <c r="AL384">
        <v>49.83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70</v>
      </c>
      <c r="AU384">
        <v>10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3</v>
      </c>
      <c r="BI384">
        <v>4</v>
      </c>
      <c r="BJ384" t="s">
        <v>28</v>
      </c>
      <c r="BM384">
        <v>0</v>
      </c>
      <c r="BN384">
        <v>0</v>
      </c>
      <c r="BO384" t="s">
        <v>3</v>
      </c>
      <c r="BP384">
        <v>0</v>
      </c>
      <c r="BQ384">
        <v>1</v>
      </c>
      <c r="BR384">
        <v>1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70</v>
      </c>
      <c r="CA384">
        <v>10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122</v>
      </c>
      <c r="CO384">
        <v>0</v>
      </c>
      <c r="CP384">
        <f>(P384+Q384+S384)</f>
        <v>-351.35</v>
      </c>
      <c r="CQ384">
        <f>(AC384*BC384*AW384)</f>
        <v>49.83</v>
      </c>
      <c r="CR384">
        <f>((((ET384)*BB384-(EU384)*BS384)+AE384*BS384)*AV384)</f>
        <v>0</v>
      </c>
      <c r="CS384">
        <f>(AE384*BS384*AV384)</f>
        <v>0</v>
      </c>
      <c r="CT384">
        <f>(AF384*BA384*AV384)</f>
        <v>0</v>
      </c>
      <c r="CU384">
        <f>AG384</f>
        <v>0</v>
      </c>
      <c r="CV384">
        <f>(AH384*AV384)</f>
        <v>0</v>
      </c>
      <c r="CW384">
        <f>AI384</f>
        <v>0</v>
      </c>
      <c r="CX384">
        <f>AJ384</f>
        <v>0</v>
      </c>
      <c r="CY384">
        <f>((S384*BZ384)/100)</f>
        <v>0</v>
      </c>
      <c r="CZ384">
        <f>((S384*CA384)/100)</f>
        <v>0</v>
      </c>
      <c r="DC384" t="s">
        <v>3</v>
      </c>
      <c r="DD384" t="s">
        <v>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1007</v>
      </c>
      <c r="DV384" t="s">
        <v>27</v>
      </c>
      <c r="DW384" t="s">
        <v>27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75226705</v>
      </c>
      <c r="EF384">
        <v>1</v>
      </c>
      <c r="EG384" t="s">
        <v>21</v>
      </c>
      <c r="EH384">
        <v>0</v>
      </c>
      <c r="EI384" t="s">
        <v>3</v>
      </c>
      <c r="EJ384">
        <v>4</v>
      </c>
      <c r="EK384">
        <v>0</v>
      </c>
      <c r="EL384" t="s">
        <v>22</v>
      </c>
      <c r="EM384" t="s">
        <v>23</v>
      </c>
      <c r="EO384" t="s">
        <v>124</v>
      </c>
      <c r="EQ384">
        <v>0</v>
      </c>
      <c r="ER384">
        <v>49.83</v>
      </c>
      <c r="ES384">
        <v>49.83</v>
      </c>
      <c r="ET384">
        <v>0</v>
      </c>
      <c r="EU384">
        <v>0</v>
      </c>
      <c r="EV384">
        <v>0</v>
      </c>
      <c r="EW384">
        <v>0</v>
      </c>
      <c r="EX384">
        <v>0</v>
      </c>
      <c r="FQ384">
        <v>0</v>
      </c>
      <c r="FR384">
        <f>ROUND(IF(BI384=3,GM384,0),2)</f>
        <v>0</v>
      </c>
      <c r="FS384">
        <v>0</v>
      </c>
      <c r="FX384">
        <v>70</v>
      </c>
      <c r="FY384">
        <v>10</v>
      </c>
      <c r="GA384" t="s">
        <v>3</v>
      </c>
      <c r="GD384">
        <v>0</v>
      </c>
      <c r="GF384">
        <v>973433911</v>
      </c>
      <c r="GG384">
        <v>2</v>
      </c>
      <c r="GH384">
        <v>1</v>
      </c>
      <c r="GI384">
        <v>-2</v>
      </c>
      <c r="GJ384">
        <v>0</v>
      </c>
      <c r="GK384">
        <f>ROUND(R384*(R12)/100,2)</f>
        <v>0</v>
      </c>
      <c r="GL384">
        <f>ROUND(IF(AND(BH384=3,BI384=3,FS384&lt;&gt;0),P384,0),2)</f>
        <v>0</v>
      </c>
      <c r="GM384">
        <f>ROUND(O384+X384+Y384+GK384,2)+GX384</f>
        <v>-351.35</v>
      </c>
      <c r="GN384">
        <f>IF(OR(BI384=0,BI384=1),GM384-GX384,0)</f>
        <v>0</v>
      </c>
      <c r="GO384">
        <f>IF(BI384=2,GM384-GX384,0)</f>
        <v>0</v>
      </c>
      <c r="GP384">
        <f>IF(BI384=4,GM384-GX384,0)</f>
        <v>-351.35</v>
      </c>
      <c r="GR384">
        <v>0</v>
      </c>
      <c r="GS384">
        <v>3</v>
      </c>
      <c r="GT384">
        <v>0</v>
      </c>
      <c r="GU384" t="s">
        <v>3</v>
      </c>
      <c r="GV384">
        <f>ROUND((GT384),6)</f>
        <v>0</v>
      </c>
      <c r="GW384">
        <v>1</v>
      </c>
      <c r="GX384">
        <f>ROUND(HC384*I384,2)</f>
        <v>0</v>
      </c>
      <c r="HA384">
        <v>0</v>
      </c>
      <c r="HB384">
        <v>0</v>
      </c>
      <c r="HC384">
        <f>GV384*GW384</f>
        <v>0</v>
      </c>
      <c r="HE384" t="s">
        <v>3</v>
      </c>
      <c r="HF384" t="s">
        <v>3</v>
      </c>
      <c r="HM384" t="s">
        <v>165</v>
      </c>
      <c r="HN384" t="s">
        <v>3</v>
      </c>
      <c r="HO384" t="s">
        <v>3</v>
      </c>
      <c r="HP384" t="s">
        <v>3</v>
      </c>
      <c r="HQ384" t="s">
        <v>3</v>
      </c>
      <c r="IK384">
        <v>0</v>
      </c>
    </row>
    <row r="386" spans="1:206" ht="13" x14ac:dyDescent="0.3">
      <c r="A386" s="2">
        <v>51</v>
      </c>
      <c r="B386" s="2">
        <f>B379</f>
        <v>1</v>
      </c>
      <c r="C386" s="2">
        <f>A379</f>
        <v>5</v>
      </c>
      <c r="D386" s="2">
        <f>ROW(A379)</f>
        <v>379</v>
      </c>
      <c r="E386" s="2"/>
      <c r="F386" s="2" t="str">
        <f>IF(F379&lt;&gt;"",F379,"")</f>
        <v/>
      </c>
      <c r="G386" s="2" t="str">
        <f>IF(G379&lt;&gt;"",G379,"")</f>
        <v>Мытье окон, дверей, перегородок</v>
      </c>
      <c r="H386" s="2">
        <v>0</v>
      </c>
      <c r="I386" s="2"/>
      <c r="J386" s="2"/>
      <c r="K386" s="2"/>
      <c r="L386" s="2"/>
      <c r="M386" s="2"/>
      <c r="N386" s="2"/>
      <c r="O386" s="2">
        <f t="shared" ref="O386:T386" si="204">ROUND(AB386,2)</f>
        <v>181549.32</v>
      </c>
      <c r="P386" s="2">
        <f t="shared" si="204"/>
        <v>59.62</v>
      </c>
      <c r="Q386" s="2">
        <f t="shared" si="204"/>
        <v>0</v>
      </c>
      <c r="R386" s="2">
        <f t="shared" si="204"/>
        <v>0</v>
      </c>
      <c r="S386" s="2">
        <f t="shared" si="204"/>
        <v>181489.7</v>
      </c>
      <c r="T386" s="2">
        <f t="shared" si="204"/>
        <v>0</v>
      </c>
      <c r="U386" s="2">
        <f>AH386</f>
        <v>648.68831999999998</v>
      </c>
      <c r="V386" s="2">
        <f>AI386</f>
        <v>0</v>
      </c>
      <c r="W386" s="2">
        <f>ROUND(AJ386,2)</f>
        <v>0</v>
      </c>
      <c r="X386" s="2">
        <f>ROUND(AK386,2)</f>
        <v>127042.79</v>
      </c>
      <c r="Y386" s="2">
        <f>ROUND(AL386,2)</f>
        <v>18148.97</v>
      </c>
      <c r="Z386" s="2"/>
      <c r="AA386" s="2"/>
      <c r="AB386" s="2">
        <f>ROUND(SUMIF(AA383:AA384,"=75541880",O383:O384),2)</f>
        <v>181549.32</v>
      </c>
      <c r="AC386" s="2">
        <f>ROUND(SUMIF(AA383:AA384,"=75541880",P383:P384),2)</f>
        <v>59.62</v>
      </c>
      <c r="AD386" s="2">
        <f>ROUND(SUMIF(AA383:AA384,"=75541880",Q383:Q384),2)</f>
        <v>0</v>
      </c>
      <c r="AE386" s="2">
        <f>ROUND(SUMIF(AA383:AA384,"=75541880",R383:R384),2)</f>
        <v>0</v>
      </c>
      <c r="AF386" s="2">
        <f>ROUND(SUMIF(AA383:AA384,"=75541880",S383:S384),2)</f>
        <v>181489.7</v>
      </c>
      <c r="AG386" s="2">
        <f>ROUND(SUMIF(AA383:AA384,"=75541880",T383:T384),2)</f>
        <v>0</v>
      </c>
      <c r="AH386" s="2">
        <f>SUMIF(AA383:AA384,"=75541880",U383:U384)</f>
        <v>648.68831999999998</v>
      </c>
      <c r="AI386" s="2">
        <f>SUMIF(AA383:AA384,"=75541880",V383:V384)</f>
        <v>0</v>
      </c>
      <c r="AJ386" s="2">
        <f>ROUND(SUMIF(AA383:AA384,"=75541880",W383:W384),2)</f>
        <v>0</v>
      </c>
      <c r="AK386" s="2">
        <f>ROUND(SUMIF(AA383:AA384,"=75541880",X383:X384),2)</f>
        <v>127042.79</v>
      </c>
      <c r="AL386" s="2">
        <f>ROUND(SUMIF(AA383:AA384,"=75541880",Y383:Y384),2)</f>
        <v>18148.97</v>
      </c>
      <c r="AM386" s="2"/>
      <c r="AN386" s="2"/>
      <c r="AO386" s="2">
        <f t="shared" ref="AO386:BD386" si="205">ROUND(BX386,2)</f>
        <v>0</v>
      </c>
      <c r="AP386" s="2">
        <f t="shared" si="205"/>
        <v>0</v>
      </c>
      <c r="AQ386" s="2">
        <f t="shared" si="205"/>
        <v>0</v>
      </c>
      <c r="AR386" s="2">
        <f t="shared" si="205"/>
        <v>326741.08</v>
      </c>
      <c r="AS386" s="2">
        <f t="shared" si="205"/>
        <v>0</v>
      </c>
      <c r="AT386" s="2">
        <f t="shared" si="205"/>
        <v>0</v>
      </c>
      <c r="AU386" s="2">
        <f t="shared" si="205"/>
        <v>326741.08</v>
      </c>
      <c r="AV386" s="2">
        <f t="shared" si="205"/>
        <v>59.62</v>
      </c>
      <c r="AW386" s="2">
        <f t="shared" si="205"/>
        <v>59.62</v>
      </c>
      <c r="AX386" s="2">
        <f t="shared" si="205"/>
        <v>0</v>
      </c>
      <c r="AY386" s="2">
        <f t="shared" si="205"/>
        <v>59.62</v>
      </c>
      <c r="AZ386" s="2">
        <f t="shared" si="205"/>
        <v>0</v>
      </c>
      <c r="BA386" s="2">
        <f t="shared" si="205"/>
        <v>0</v>
      </c>
      <c r="BB386" s="2">
        <f t="shared" si="205"/>
        <v>0</v>
      </c>
      <c r="BC386" s="2">
        <f t="shared" si="205"/>
        <v>0</v>
      </c>
      <c r="BD386" s="2">
        <f t="shared" si="205"/>
        <v>0</v>
      </c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>
        <f>ROUND(SUMIF(AA383:AA384,"=75541880",FQ383:FQ384),2)</f>
        <v>0</v>
      </c>
      <c r="BY386" s="2">
        <f>ROUND(SUMIF(AA383:AA384,"=75541880",FR383:FR384),2)</f>
        <v>0</v>
      </c>
      <c r="BZ386" s="2">
        <f>ROUND(SUMIF(AA383:AA384,"=75541880",GL383:GL384),2)</f>
        <v>0</v>
      </c>
      <c r="CA386" s="2">
        <f>ROUND(SUMIF(AA383:AA384,"=75541880",GM383:GM384),2)</f>
        <v>326741.08</v>
      </c>
      <c r="CB386" s="2">
        <f>ROUND(SUMIF(AA383:AA384,"=75541880",GN383:GN384),2)</f>
        <v>0</v>
      </c>
      <c r="CC386" s="2">
        <f>ROUND(SUMIF(AA383:AA384,"=75541880",GO383:GO384),2)</f>
        <v>0</v>
      </c>
      <c r="CD386" s="2">
        <f>ROUND(SUMIF(AA383:AA384,"=75541880",GP383:GP384),2)</f>
        <v>326741.08</v>
      </c>
      <c r="CE386" s="2">
        <f>AC386-BX386</f>
        <v>59.62</v>
      </c>
      <c r="CF386" s="2">
        <f>AC386-BY386</f>
        <v>59.62</v>
      </c>
      <c r="CG386" s="2">
        <f>BX386-BZ386</f>
        <v>0</v>
      </c>
      <c r="CH386" s="2">
        <f>AC386-BX386-BY386+BZ386</f>
        <v>59.62</v>
      </c>
      <c r="CI386" s="2">
        <f>BY386-BZ386</f>
        <v>0</v>
      </c>
      <c r="CJ386" s="2">
        <f>ROUND(SUMIF(AA383:AA384,"=75541880",GX383:GX384),2)</f>
        <v>0</v>
      </c>
      <c r="CK386" s="2">
        <f>ROUND(SUMIF(AA383:AA384,"=75541880",GY383:GY384),2)</f>
        <v>0</v>
      </c>
      <c r="CL386" s="2">
        <f>ROUND(SUMIF(AA383:AA384,"=75541880",GZ383:GZ384),2)</f>
        <v>0</v>
      </c>
      <c r="CM386" s="2">
        <f>ROUND(SUMIF(AA383:AA384,"=75541880",HD383:HD384),2)</f>
        <v>0</v>
      </c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>
        <v>0</v>
      </c>
    </row>
    <row r="388" spans="1:206" ht="13" x14ac:dyDescent="0.3">
      <c r="A388" s="4">
        <v>50</v>
      </c>
      <c r="B388" s="4">
        <v>0</v>
      </c>
      <c r="C388" s="4">
        <v>0</v>
      </c>
      <c r="D388" s="4">
        <v>1</v>
      </c>
      <c r="E388" s="4">
        <v>201</v>
      </c>
      <c r="F388" s="4">
        <f>ROUND(Source!O386,O388)</f>
        <v>181549.32</v>
      </c>
      <c r="G388" s="4" t="s">
        <v>34</v>
      </c>
      <c r="H388" s="4" t="s">
        <v>35</v>
      </c>
      <c r="I388" s="4"/>
      <c r="J388" s="4"/>
      <c r="K388" s="4">
        <v>201</v>
      </c>
      <c r="L388" s="4">
        <v>1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181549.32</v>
      </c>
      <c r="X388" s="4">
        <v>1</v>
      </c>
      <c r="Y388" s="4">
        <v>181549.32</v>
      </c>
      <c r="Z388" s="4"/>
      <c r="AA388" s="4"/>
      <c r="AB388" s="4"/>
    </row>
    <row r="389" spans="1:206" ht="13" x14ac:dyDescent="0.3">
      <c r="A389" s="4">
        <v>50</v>
      </c>
      <c r="B389" s="4">
        <v>0</v>
      </c>
      <c r="C389" s="4">
        <v>0</v>
      </c>
      <c r="D389" s="4">
        <v>1</v>
      </c>
      <c r="E389" s="4">
        <v>202</v>
      </c>
      <c r="F389" s="4">
        <f>ROUND(Source!P386,O389)</f>
        <v>59.62</v>
      </c>
      <c r="G389" s="4" t="s">
        <v>36</v>
      </c>
      <c r="H389" s="4" t="s">
        <v>37</v>
      </c>
      <c r="I389" s="4"/>
      <c r="J389" s="4"/>
      <c r="K389" s="4">
        <v>202</v>
      </c>
      <c r="L389" s="4">
        <v>2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59.62</v>
      </c>
      <c r="X389" s="4">
        <v>1</v>
      </c>
      <c r="Y389" s="4">
        <v>59.62</v>
      </c>
      <c r="Z389" s="4"/>
      <c r="AA389" s="4"/>
      <c r="AB389" s="4"/>
    </row>
    <row r="390" spans="1:206" ht="13" x14ac:dyDescent="0.3">
      <c r="A390" s="4">
        <v>50</v>
      </c>
      <c r="B390" s="4">
        <v>0</v>
      </c>
      <c r="C390" s="4">
        <v>0</v>
      </c>
      <c r="D390" s="4">
        <v>1</v>
      </c>
      <c r="E390" s="4">
        <v>222</v>
      </c>
      <c r="F390" s="4">
        <f>ROUND(Source!AO386,O390)</f>
        <v>0</v>
      </c>
      <c r="G390" s="4" t="s">
        <v>38</v>
      </c>
      <c r="H390" s="4" t="s">
        <v>39</v>
      </c>
      <c r="I390" s="4"/>
      <c r="J390" s="4"/>
      <c r="K390" s="4">
        <v>222</v>
      </c>
      <c r="L390" s="4">
        <v>3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06" ht="13" x14ac:dyDescent="0.3">
      <c r="A391" s="4">
        <v>50</v>
      </c>
      <c r="B391" s="4">
        <v>0</v>
      </c>
      <c r="C391" s="4">
        <v>0</v>
      </c>
      <c r="D391" s="4">
        <v>1</v>
      </c>
      <c r="E391" s="4">
        <v>225</v>
      </c>
      <c r="F391" s="4">
        <f>ROUND(Source!AV386,O391)</f>
        <v>59.62</v>
      </c>
      <c r="G391" s="4" t="s">
        <v>40</v>
      </c>
      <c r="H391" s="4" t="s">
        <v>41</v>
      </c>
      <c r="I391" s="4"/>
      <c r="J391" s="4"/>
      <c r="K391" s="4">
        <v>225</v>
      </c>
      <c r="L391" s="4">
        <v>4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59.62</v>
      </c>
      <c r="X391" s="4">
        <v>1</v>
      </c>
      <c r="Y391" s="4">
        <v>59.62</v>
      </c>
      <c r="Z391" s="4"/>
      <c r="AA391" s="4"/>
      <c r="AB391" s="4"/>
    </row>
    <row r="392" spans="1:206" ht="13" x14ac:dyDescent="0.3">
      <c r="A392" s="4">
        <v>50</v>
      </c>
      <c r="B392" s="4">
        <v>0</v>
      </c>
      <c r="C392" s="4">
        <v>0</v>
      </c>
      <c r="D392" s="4">
        <v>1</v>
      </c>
      <c r="E392" s="4">
        <v>226</v>
      </c>
      <c r="F392" s="4">
        <f>ROUND(Source!AW386,O392)</f>
        <v>59.62</v>
      </c>
      <c r="G392" s="4" t="s">
        <v>42</v>
      </c>
      <c r="H392" s="4" t="s">
        <v>43</v>
      </c>
      <c r="I392" s="4"/>
      <c r="J392" s="4"/>
      <c r="K392" s="4">
        <v>226</v>
      </c>
      <c r="L392" s="4">
        <v>5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59.62</v>
      </c>
      <c r="X392" s="4">
        <v>1</v>
      </c>
      <c r="Y392" s="4">
        <v>59.62</v>
      </c>
      <c r="Z392" s="4"/>
      <c r="AA392" s="4"/>
      <c r="AB392" s="4"/>
    </row>
    <row r="393" spans="1:206" ht="13" x14ac:dyDescent="0.3">
      <c r="A393" s="4">
        <v>50</v>
      </c>
      <c r="B393" s="4">
        <v>0</v>
      </c>
      <c r="C393" s="4">
        <v>0</v>
      </c>
      <c r="D393" s="4">
        <v>1</v>
      </c>
      <c r="E393" s="4">
        <v>227</v>
      </c>
      <c r="F393" s="4">
        <f>ROUND(Source!AX386,O393)</f>
        <v>0</v>
      </c>
      <c r="G393" s="4" t="s">
        <v>44</v>
      </c>
      <c r="H393" s="4" t="s">
        <v>45</v>
      </c>
      <c r="I393" s="4"/>
      <c r="J393" s="4"/>
      <c r="K393" s="4">
        <v>227</v>
      </c>
      <c r="L393" s="4">
        <v>6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ht="13" x14ac:dyDescent="0.3">
      <c r="A394" s="4">
        <v>50</v>
      </c>
      <c r="B394" s="4">
        <v>0</v>
      </c>
      <c r="C394" s="4">
        <v>0</v>
      </c>
      <c r="D394" s="4">
        <v>1</v>
      </c>
      <c r="E394" s="4">
        <v>228</v>
      </c>
      <c r="F394" s="4">
        <f>ROUND(Source!AY386,O394)</f>
        <v>59.62</v>
      </c>
      <c r="G394" s="4" t="s">
        <v>46</v>
      </c>
      <c r="H394" s="4" t="s">
        <v>47</v>
      </c>
      <c r="I394" s="4"/>
      <c r="J394" s="4"/>
      <c r="K394" s="4">
        <v>228</v>
      </c>
      <c r="L394" s="4">
        <v>7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59.62</v>
      </c>
      <c r="X394" s="4">
        <v>1</v>
      </c>
      <c r="Y394" s="4">
        <v>59.62</v>
      </c>
      <c r="Z394" s="4"/>
      <c r="AA394" s="4"/>
      <c r="AB394" s="4"/>
    </row>
    <row r="395" spans="1:206" ht="13" x14ac:dyDescent="0.3">
      <c r="A395" s="4">
        <v>50</v>
      </c>
      <c r="B395" s="4">
        <v>0</v>
      </c>
      <c r="C395" s="4">
        <v>0</v>
      </c>
      <c r="D395" s="4">
        <v>1</v>
      </c>
      <c r="E395" s="4">
        <v>216</v>
      </c>
      <c r="F395" s="4">
        <f>ROUND(Source!AP386,O395)</f>
        <v>0</v>
      </c>
      <c r="G395" s="4" t="s">
        <v>48</v>
      </c>
      <c r="H395" s="4" t="s">
        <v>49</v>
      </c>
      <c r="I395" s="4"/>
      <c r="J395" s="4"/>
      <c r="K395" s="4">
        <v>216</v>
      </c>
      <c r="L395" s="4">
        <v>8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06" ht="13" x14ac:dyDescent="0.3">
      <c r="A396" s="4">
        <v>50</v>
      </c>
      <c r="B396" s="4">
        <v>0</v>
      </c>
      <c r="C396" s="4">
        <v>0</v>
      </c>
      <c r="D396" s="4">
        <v>1</v>
      </c>
      <c r="E396" s="4">
        <v>223</v>
      </c>
      <c r="F396" s="4">
        <f>ROUND(Source!AQ386,O396)</f>
        <v>0</v>
      </c>
      <c r="G396" s="4" t="s">
        <v>50</v>
      </c>
      <c r="H396" s="4" t="s">
        <v>51</v>
      </c>
      <c r="I396" s="4"/>
      <c r="J396" s="4"/>
      <c r="K396" s="4">
        <v>223</v>
      </c>
      <c r="L396" s="4">
        <v>9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ht="13" x14ac:dyDescent="0.3">
      <c r="A397" s="4">
        <v>50</v>
      </c>
      <c r="B397" s="4">
        <v>0</v>
      </c>
      <c r="C397" s="4">
        <v>0</v>
      </c>
      <c r="D397" s="4">
        <v>1</v>
      </c>
      <c r="E397" s="4">
        <v>229</v>
      </c>
      <c r="F397" s="4">
        <f>ROUND(Source!AZ386,O397)</f>
        <v>0</v>
      </c>
      <c r="G397" s="4" t="s">
        <v>52</v>
      </c>
      <c r="H397" s="4" t="s">
        <v>53</v>
      </c>
      <c r="I397" s="4"/>
      <c r="J397" s="4"/>
      <c r="K397" s="4">
        <v>229</v>
      </c>
      <c r="L397" s="4">
        <v>10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06" ht="13" x14ac:dyDescent="0.3">
      <c r="A398" s="4">
        <v>50</v>
      </c>
      <c r="B398" s="4">
        <v>0</v>
      </c>
      <c r="C398" s="4">
        <v>0</v>
      </c>
      <c r="D398" s="4">
        <v>1</v>
      </c>
      <c r="E398" s="4">
        <v>203</v>
      </c>
      <c r="F398" s="4">
        <f>ROUND(Source!Q386,O398)</f>
        <v>0</v>
      </c>
      <c r="G398" s="4" t="s">
        <v>54</v>
      </c>
      <c r="H398" s="4" t="s">
        <v>55</v>
      </c>
      <c r="I398" s="4"/>
      <c r="J398" s="4"/>
      <c r="K398" s="4">
        <v>203</v>
      </c>
      <c r="L398" s="4">
        <v>11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06" ht="13" x14ac:dyDescent="0.3">
      <c r="A399" s="4">
        <v>50</v>
      </c>
      <c r="B399" s="4">
        <v>0</v>
      </c>
      <c r="C399" s="4">
        <v>0</v>
      </c>
      <c r="D399" s="4">
        <v>1</v>
      </c>
      <c r="E399" s="4">
        <v>231</v>
      </c>
      <c r="F399" s="4">
        <f>ROUND(Source!BB386,O399)</f>
        <v>0</v>
      </c>
      <c r="G399" s="4" t="s">
        <v>56</v>
      </c>
      <c r="H399" s="4" t="s">
        <v>57</v>
      </c>
      <c r="I399" s="4"/>
      <c r="J399" s="4"/>
      <c r="K399" s="4">
        <v>231</v>
      </c>
      <c r="L399" s="4">
        <v>12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06" ht="13" x14ac:dyDescent="0.3">
      <c r="A400" s="4">
        <v>50</v>
      </c>
      <c r="B400" s="4">
        <v>0</v>
      </c>
      <c r="C400" s="4">
        <v>0</v>
      </c>
      <c r="D400" s="4">
        <v>1</v>
      </c>
      <c r="E400" s="4">
        <v>204</v>
      </c>
      <c r="F400" s="4">
        <f>ROUND(Source!R386,O400)</f>
        <v>0</v>
      </c>
      <c r="G400" s="4" t="s">
        <v>58</v>
      </c>
      <c r="H400" s="4" t="s">
        <v>59</v>
      </c>
      <c r="I400" s="4"/>
      <c r="J400" s="4"/>
      <c r="K400" s="4">
        <v>204</v>
      </c>
      <c r="L400" s="4">
        <v>13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88" ht="13" x14ac:dyDescent="0.3">
      <c r="A401" s="4">
        <v>50</v>
      </c>
      <c r="B401" s="4">
        <v>0</v>
      </c>
      <c r="C401" s="4">
        <v>0</v>
      </c>
      <c r="D401" s="4">
        <v>1</v>
      </c>
      <c r="E401" s="4">
        <v>205</v>
      </c>
      <c r="F401" s="4">
        <f>ROUND(Source!S386,O401)</f>
        <v>181489.7</v>
      </c>
      <c r="G401" s="4" t="s">
        <v>60</v>
      </c>
      <c r="H401" s="4" t="s">
        <v>61</v>
      </c>
      <c r="I401" s="4"/>
      <c r="J401" s="4"/>
      <c r="K401" s="4">
        <v>205</v>
      </c>
      <c r="L401" s="4">
        <v>14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181489.7</v>
      </c>
      <c r="X401" s="4">
        <v>1</v>
      </c>
      <c r="Y401" s="4">
        <v>181489.7</v>
      </c>
      <c r="Z401" s="4"/>
      <c r="AA401" s="4"/>
      <c r="AB401" s="4"/>
    </row>
    <row r="402" spans="1:88" ht="13" x14ac:dyDescent="0.3">
      <c r="A402" s="4">
        <v>50</v>
      </c>
      <c r="B402" s="4">
        <v>0</v>
      </c>
      <c r="C402" s="4">
        <v>0</v>
      </c>
      <c r="D402" s="4">
        <v>1</v>
      </c>
      <c r="E402" s="4">
        <v>232</v>
      </c>
      <c r="F402" s="4">
        <f>ROUND(Source!BC386,O402)</f>
        <v>0</v>
      </c>
      <c r="G402" s="4" t="s">
        <v>62</v>
      </c>
      <c r="H402" s="4" t="s">
        <v>63</v>
      </c>
      <c r="I402" s="4"/>
      <c r="J402" s="4"/>
      <c r="K402" s="4">
        <v>232</v>
      </c>
      <c r="L402" s="4">
        <v>15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88" ht="13" x14ac:dyDescent="0.3">
      <c r="A403" s="4">
        <v>50</v>
      </c>
      <c r="B403" s="4">
        <v>0</v>
      </c>
      <c r="C403" s="4">
        <v>0</v>
      </c>
      <c r="D403" s="4">
        <v>1</v>
      </c>
      <c r="E403" s="4">
        <v>214</v>
      </c>
      <c r="F403" s="4">
        <f>ROUND(Source!AS386,O403)</f>
        <v>0</v>
      </c>
      <c r="G403" s="4" t="s">
        <v>64</v>
      </c>
      <c r="H403" s="4" t="s">
        <v>65</v>
      </c>
      <c r="I403" s="4"/>
      <c r="J403" s="4"/>
      <c r="K403" s="4">
        <v>214</v>
      </c>
      <c r="L403" s="4">
        <v>16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88" ht="13" x14ac:dyDescent="0.3">
      <c r="A404" s="4">
        <v>50</v>
      </c>
      <c r="B404" s="4">
        <v>0</v>
      </c>
      <c r="C404" s="4">
        <v>0</v>
      </c>
      <c r="D404" s="4">
        <v>1</v>
      </c>
      <c r="E404" s="4">
        <v>215</v>
      </c>
      <c r="F404" s="4">
        <f>ROUND(Source!AT386,O404)</f>
        <v>0</v>
      </c>
      <c r="G404" s="4" t="s">
        <v>66</v>
      </c>
      <c r="H404" s="4" t="s">
        <v>67</v>
      </c>
      <c r="I404" s="4"/>
      <c r="J404" s="4"/>
      <c r="K404" s="4">
        <v>215</v>
      </c>
      <c r="L404" s="4">
        <v>17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88" ht="13" x14ac:dyDescent="0.3">
      <c r="A405" s="4">
        <v>50</v>
      </c>
      <c r="B405" s="4">
        <v>0</v>
      </c>
      <c r="C405" s="4">
        <v>0</v>
      </c>
      <c r="D405" s="4">
        <v>1</v>
      </c>
      <c r="E405" s="4">
        <v>217</v>
      </c>
      <c r="F405" s="4">
        <f>ROUND(Source!AU386,O405)</f>
        <v>326741.08</v>
      </c>
      <c r="G405" s="4" t="s">
        <v>68</v>
      </c>
      <c r="H405" s="4" t="s">
        <v>69</v>
      </c>
      <c r="I405" s="4"/>
      <c r="J405" s="4"/>
      <c r="K405" s="4">
        <v>217</v>
      </c>
      <c r="L405" s="4">
        <v>18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326741.08</v>
      </c>
      <c r="X405" s="4">
        <v>1</v>
      </c>
      <c r="Y405" s="4">
        <v>326741.08</v>
      </c>
      <c r="Z405" s="4"/>
      <c r="AA405" s="4"/>
      <c r="AB405" s="4"/>
    </row>
    <row r="406" spans="1:88" ht="13" x14ac:dyDescent="0.3">
      <c r="A406" s="4">
        <v>50</v>
      </c>
      <c r="B406" s="4">
        <v>0</v>
      </c>
      <c r="C406" s="4">
        <v>0</v>
      </c>
      <c r="D406" s="4">
        <v>1</v>
      </c>
      <c r="E406" s="4">
        <v>230</v>
      </c>
      <c r="F406" s="4">
        <f>ROUND(Source!BA386,O406)</f>
        <v>0</v>
      </c>
      <c r="G406" s="4" t="s">
        <v>70</v>
      </c>
      <c r="H406" s="4" t="s">
        <v>71</v>
      </c>
      <c r="I406" s="4"/>
      <c r="J406" s="4"/>
      <c r="K406" s="4">
        <v>230</v>
      </c>
      <c r="L406" s="4">
        <v>19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88" ht="13" x14ac:dyDescent="0.3">
      <c r="A407" s="4">
        <v>50</v>
      </c>
      <c r="B407" s="4">
        <v>0</v>
      </c>
      <c r="C407" s="4">
        <v>0</v>
      </c>
      <c r="D407" s="4">
        <v>1</v>
      </c>
      <c r="E407" s="4">
        <v>206</v>
      </c>
      <c r="F407" s="4">
        <f>ROUND(Source!T386,O407)</f>
        <v>0</v>
      </c>
      <c r="G407" s="4" t="s">
        <v>72</v>
      </c>
      <c r="H407" s="4" t="s">
        <v>73</v>
      </c>
      <c r="I407" s="4"/>
      <c r="J407" s="4"/>
      <c r="K407" s="4">
        <v>206</v>
      </c>
      <c r="L407" s="4">
        <v>20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88" ht="13" x14ac:dyDescent="0.3">
      <c r="A408" s="4">
        <v>50</v>
      </c>
      <c r="B408" s="4">
        <v>0</v>
      </c>
      <c r="C408" s="4">
        <v>0</v>
      </c>
      <c r="D408" s="4">
        <v>1</v>
      </c>
      <c r="E408" s="4">
        <v>207</v>
      </c>
      <c r="F408" s="4">
        <f>Source!U386</f>
        <v>648.68831999999998</v>
      </c>
      <c r="G408" s="4" t="s">
        <v>74</v>
      </c>
      <c r="H408" s="4" t="s">
        <v>75</v>
      </c>
      <c r="I408" s="4"/>
      <c r="J408" s="4"/>
      <c r="K408" s="4">
        <v>207</v>
      </c>
      <c r="L408" s="4">
        <v>21</v>
      </c>
      <c r="M408" s="4">
        <v>3</v>
      </c>
      <c r="N408" s="4" t="s">
        <v>3</v>
      </c>
      <c r="O408" s="4">
        <v>-1</v>
      </c>
      <c r="P408" s="4"/>
      <c r="Q408" s="4"/>
      <c r="R408" s="4"/>
      <c r="S408" s="4"/>
      <c r="T408" s="4"/>
      <c r="U408" s="4"/>
      <c r="V408" s="4"/>
      <c r="W408" s="4">
        <v>648.68831999999998</v>
      </c>
      <c r="X408" s="4">
        <v>1</v>
      </c>
      <c r="Y408" s="4">
        <v>648.68831999999998</v>
      </c>
      <c r="Z408" s="4"/>
      <c r="AA408" s="4"/>
      <c r="AB408" s="4"/>
    </row>
    <row r="409" spans="1:88" ht="13" x14ac:dyDescent="0.3">
      <c r="A409" s="4">
        <v>50</v>
      </c>
      <c r="B409" s="4">
        <v>0</v>
      </c>
      <c r="C409" s="4">
        <v>0</v>
      </c>
      <c r="D409" s="4">
        <v>1</v>
      </c>
      <c r="E409" s="4">
        <v>208</v>
      </c>
      <c r="F409" s="4">
        <f>Source!V386</f>
        <v>0</v>
      </c>
      <c r="G409" s="4" t="s">
        <v>76</v>
      </c>
      <c r="H409" s="4" t="s">
        <v>77</v>
      </c>
      <c r="I409" s="4"/>
      <c r="J409" s="4"/>
      <c r="K409" s="4">
        <v>208</v>
      </c>
      <c r="L409" s="4">
        <v>22</v>
      </c>
      <c r="M409" s="4">
        <v>3</v>
      </c>
      <c r="N409" s="4" t="s">
        <v>3</v>
      </c>
      <c r="O409" s="4">
        <v>-1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88" ht="13" x14ac:dyDescent="0.3">
      <c r="A410" s="4">
        <v>50</v>
      </c>
      <c r="B410" s="4">
        <v>0</v>
      </c>
      <c r="C410" s="4">
        <v>0</v>
      </c>
      <c r="D410" s="4">
        <v>1</v>
      </c>
      <c r="E410" s="4">
        <v>209</v>
      </c>
      <c r="F410" s="4">
        <f>ROUND(Source!W386,O410)</f>
        <v>0</v>
      </c>
      <c r="G410" s="4" t="s">
        <v>78</v>
      </c>
      <c r="H410" s="4" t="s">
        <v>79</v>
      </c>
      <c r="I410" s="4"/>
      <c r="J410" s="4"/>
      <c r="K410" s="4">
        <v>209</v>
      </c>
      <c r="L410" s="4">
        <v>23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88" ht="13" x14ac:dyDescent="0.3">
      <c r="A411" s="4">
        <v>50</v>
      </c>
      <c r="B411" s="4">
        <v>0</v>
      </c>
      <c r="C411" s="4">
        <v>0</v>
      </c>
      <c r="D411" s="4">
        <v>1</v>
      </c>
      <c r="E411" s="4">
        <v>233</v>
      </c>
      <c r="F411" s="4">
        <f>ROUND(Source!BD386,O411)</f>
        <v>0</v>
      </c>
      <c r="G411" s="4" t="s">
        <v>80</v>
      </c>
      <c r="H411" s="4" t="s">
        <v>81</v>
      </c>
      <c r="I411" s="4"/>
      <c r="J411" s="4"/>
      <c r="K411" s="4">
        <v>233</v>
      </c>
      <c r="L411" s="4">
        <v>24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88" ht="13" x14ac:dyDescent="0.3">
      <c r="A412" s="4">
        <v>50</v>
      </c>
      <c r="B412" s="4">
        <v>0</v>
      </c>
      <c r="C412" s="4">
        <v>0</v>
      </c>
      <c r="D412" s="4">
        <v>1</v>
      </c>
      <c r="E412" s="4">
        <v>210</v>
      </c>
      <c r="F412" s="4">
        <f>ROUND(Source!X386,O412)</f>
        <v>127042.79</v>
      </c>
      <c r="G412" s="4" t="s">
        <v>82</v>
      </c>
      <c r="H412" s="4" t="s">
        <v>83</v>
      </c>
      <c r="I412" s="4"/>
      <c r="J412" s="4"/>
      <c r="K412" s="4">
        <v>210</v>
      </c>
      <c r="L412" s="4">
        <v>25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127042.79</v>
      </c>
      <c r="X412" s="4">
        <v>1</v>
      </c>
      <c r="Y412" s="4">
        <v>127042.79</v>
      </c>
      <c r="Z412" s="4"/>
      <c r="AA412" s="4"/>
      <c r="AB412" s="4"/>
    </row>
    <row r="413" spans="1:88" ht="13" x14ac:dyDescent="0.3">
      <c r="A413" s="4">
        <v>50</v>
      </c>
      <c r="B413" s="4">
        <v>0</v>
      </c>
      <c r="C413" s="4">
        <v>0</v>
      </c>
      <c r="D413" s="4">
        <v>1</v>
      </c>
      <c r="E413" s="4">
        <v>211</v>
      </c>
      <c r="F413" s="4">
        <f>ROUND(Source!Y386,O413)</f>
        <v>18148.97</v>
      </c>
      <c r="G413" s="4" t="s">
        <v>84</v>
      </c>
      <c r="H413" s="4" t="s">
        <v>85</v>
      </c>
      <c r="I413" s="4"/>
      <c r="J413" s="4"/>
      <c r="K413" s="4">
        <v>211</v>
      </c>
      <c r="L413" s="4">
        <v>26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18148.97</v>
      </c>
      <c r="X413" s="4">
        <v>1</v>
      </c>
      <c r="Y413" s="4">
        <v>18148.97</v>
      </c>
      <c r="Z413" s="4"/>
      <c r="AA413" s="4"/>
      <c r="AB413" s="4"/>
    </row>
    <row r="414" spans="1:88" ht="13" x14ac:dyDescent="0.3">
      <c r="A414" s="4">
        <v>50</v>
      </c>
      <c r="B414" s="4">
        <v>0</v>
      </c>
      <c r="C414" s="4">
        <v>0</v>
      </c>
      <c r="D414" s="4">
        <v>1</v>
      </c>
      <c r="E414" s="4">
        <v>224</v>
      </c>
      <c r="F414" s="4">
        <f>ROUND(Source!AR386,O414)</f>
        <v>326741.08</v>
      </c>
      <c r="G414" s="4" t="s">
        <v>86</v>
      </c>
      <c r="H414" s="4" t="s">
        <v>87</v>
      </c>
      <c r="I414" s="4"/>
      <c r="J414" s="4"/>
      <c r="K414" s="4">
        <v>224</v>
      </c>
      <c r="L414" s="4">
        <v>27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326741.08</v>
      </c>
      <c r="X414" s="4">
        <v>1</v>
      </c>
      <c r="Y414" s="4">
        <v>326741.08</v>
      </c>
      <c r="Z414" s="4"/>
      <c r="AA414" s="4"/>
      <c r="AB414" s="4"/>
    </row>
    <row r="416" spans="1:88" ht="13" x14ac:dyDescent="0.3">
      <c r="A416" s="1">
        <v>5</v>
      </c>
      <c r="B416" s="1">
        <v>1</v>
      </c>
      <c r="C416" s="1"/>
      <c r="D416" s="1">
        <f>ROW(A432)</f>
        <v>432</v>
      </c>
      <c r="E416" s="1"/>
      <c r="F416" s="1" t="s">
        <v>3</v>
      </c>
      <c r="G416" s="1" t="s">
        <v>126</v>
      </c>
      <c r="H416" s="1" t="s">
        <v>3</v>
      </c>
      <c r="I416" s="1">
        <v>0</v>
      </c>
      <c r="J416" s="1"/>
      <c r="K416" s="1">
        <v>-1</v>
      </c>
      <c r="L416" s="1"/>
      <c r="M416" s="1" t="s">
        <v>3</v>
      </c>
      <c r="N416" s="1"/>
      <c r="O416" s="1"/>
      <c r="P416" s="1"/>
      <c r="Q416" s="1"/>
      <c r="R416" s="1"/>
      <c r="S416" s="1">
        <v>0</v>
      </c>
      <c r="T416" s="1"/>
      <c r="U416" s="1" t="s">
        <v>3</v>
      </c>
      <c r="V416" s="1">
        <v>0</v>
      </c>
      <c r="W416" s="1"/>
      <c r="X416" s="1"/>
      <c r="Y416" s="1"/>
      <c r="Z416" s="1"/>
      <c r="AA416" s="1"/>
      <c r="AB416" s="1" t="s">
        <v>3</v>
      </c>
      <c r="AC416" s="1" t="s">
        <v>3</v>
      </c>
      <c r="AD416" s="1" t="s">
        <v>3</v>
      </c>
      <c r="AE416" s="1" t="s">
        <v>3</v>
      </c>
      <c r="AF416" s="1" t="s">
        <v>3</v>
      </c>
      <c r="AG416" s="1" t="s">
        <v>3</v>
      </c>
      <c r="AH416" s="1"/>
      <c r="AI416" s="1"/>
      <c r="AJ416" s="1"/>
      <c r="AK416" s="1"/>
      <c r="AL416" s="1"/>
      <c r="AM416" s="1"/>
      <c r="AN416" s="1"/>
      <c r="AO416" s="1"/>
      <c r="AP416" s="1" t="s">
        <v>3</v>
      </c>
      <c r="AQ416" s="1" t="s">
        <v>3</v>
      </c>
      <c r="AR416" s="1" t="s">
        <v>3</v>
      </c>
      <c r="AS416" s="1"/>
      <c r="AT416" s="1"/>
      <c r="AU416" s="1"/>
      <c r="AV416" s="1"/>
      <c r="AW416" s="1"/>
      <c r="AX416" s="1"/>
      <c r="AY416" s="1"/>
      <c r="AZ416" s="1" t="s">
        <v>3</v>
      </c>
      <c r="BA416" s="1"/>
      <c r="BB416" s="1" t="s">
        <v>3</v>
      </c>
      <c r="BC416" s="1" t="s">
        <v>3</v>
      </c>
      <c r="BD416" s="1" t="s">
        <v>3</v>
      </c>
      <c r="BE416" s="1" t="s">
        <v>3</v>
      </c>
      <c r="BF416" s="1" t="s">
        <v>3</v>
      </c>
      <c r="BG416" s="1" t="s">
        <v>3</v>
      </c>
      <c r="BH416" s="1" t="s">
        <v>3</v>
      </c>
      <c r="BI416" s="1" t="s">
        <v>3</v>
      </c>
      <c r="BJ416" s="1" t="s">
        <v>3</v>
      </c>
      <c r="BK416" s="1" t="s">
        <v>3</v>
      </c>
      <c r="BL416" s="1" t="s">
        <v>3</v>
      </c>
      <c r="BM416" s="1" t="s">
        <v>3</v>
      </c>
      <c r="BN416" s="1" t="s">
        <v>3</v>
      </c>
      <c r="BO416" s="1" t="s">
        <v>3</v>
      </c>
      <c r="BP416" s="1" t="s">
        <v>3</v>
      </c>
      <c r="BQ416" s="1"/>
      <c r="BR416" s="1"/>
      <c r="BS416" s="1"/>
      <c r="BT416" s="1"/>
      <c r="BU416" s="1"/>
      <c r="BV416" s="1"/>
      <c r="BW416" s="1"/>
      <c r="BX416" s="1">
        <v>0</v>
      </c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>
        <v>0</v>
      </c>
    </row>
    <row r="418" spans="1:245" ht="13" x14ac:dyDescent="0.3">
      <c r="A418" s="2">
        <v>52</v>
      </c>
      <c r="B418" s="2">
        <f t="shared" ref="B418:G418" si="206">B432</f>
        <v>1</v>
      </c>
      <c r="C418" s="2">
        <f t="shared" si="206"/>
        <v>5</v>
      </c>
      <c r="D418" s="2">
        <f t="shared" si="206"/>
        <v>416</v>
      </c>
      <c r="E418" s="2">
        <f t="shared" si="206"/>
        <v>0</v>
      </c>
      <c r="F418" s="2" t="str">
        <f t="shared" si="206"/>
        <v/>
      </c>
      <c r="G418" s="2" t="str">
        <f t="shared" si="206"/>
        <v>Мытье сантехнических приборов</v>
      </c>
      <c r="H418" s="2"/>
      <c r="I418" s="2"/>
      <c r="J418" s="2"/>
      <c r="K418" s="2"/>
      <c r="L418" s="2"/>
      <c r="M418" s="2"/>
      <c r="N418" s="2"/>
      <c r="O418" s="2">
        <f t="shared" ref="O418:AT418" si="207">O432</f>
        <v>988666.72</v>
      </c>
      <c r="P418" s="2">
        <f t="shared" si="207"/>
        <v>701251.99</v>
      </c>
      <c r="Q418" s="2">
        <f t="shared" si="207"/>
        <v>0</v>
      </c>
      <c r="R418" s="2">
        <f t="shared" si="207"/>
        <v>0</v>
      </c>
      <c r="S418" s="2">
        <f t="shared" si="207"/>
        <v>287414.73</v>
      </c>
      <c r="T418" s="2">
        <f t="shared" si="207"/>
        <v>0</v>
      </c>
      <c r="U418" s="2">
        <f t="shared" si="207"/>
        <v>1027.2888000000003</v>
      </c>
      <c r="V418" s="2">
        <f t="shared" si="207"/>
        <v>0</v>
      </c>
      <c r="W418" s="2">
        <f t="shared" si="207"/>
        <v>0</v>
      </c>
      <c r="X418" s="2">
        <f t="shared" si="207"/>
        <v>201190.3</v>
      </c>
      <c r="Y418" s="2">
        <f t="shared" si="207"/>
        <v>28741.47</v>
      </c>
      <c r="Z418" s="2">
        <f t="shared" si="207"/>
        <v>0</v>
      </c>
      <c r="AA418" s="2">
        <f t="shared" si="207"/>
        <v>0</v>
      </c>
      <c r="AB418" s="2">
        <f t="shared" si="207"/>
        <v>988666.72</v>
      </c>
      <c r="AC418" s="2">
        <f t="shared" si="207"/>
        <v>701251.99</v>
      </c>
      <c r="AD418" s="2">
        <f t="shared" si="207"/>
        <v>0</v>
      </c>
      <c r="AE418" s="2">
        <f t="shared" si="207"/>
        <v>0</v>
      </c>
      <c r="AF418" s="2">
        <f t="shared" si="207"/>
        <v>287414.73</v>
      </c>
      <c r="AG418" s="2">
        <f t="shared" si="207"/>
        <v>0</v>
      </c>
      <c r="AH418" s="2">
        <f t="shared" si="207"/>
        <v>1027.2888000000003</v>
      </c>
      <c r="AI418" s="2">
        <f t="shared" si="207"/>
        <v>0</v>
      </c>
      <c r="AJ418" s="2">
        <f t="shared" si="207"/>
        <v>0</v>
      </c>
      <c r="AK418" s="2">
        <f t="shared" si="207"/>
        <v>201190.3</v>
      </c>
      <c r="AL418" s="2">
        <f t="shared" si="207"/>
        <v>28741.47</v>
      </c>
      <c r="AM418" s="2">
        <f t="shared" si="207"/>
        <v>0</v>
      </c>
      <c r="AN418" s="2">
        <f t="shared" si="207"/>
        <v>0</v>
      </c>
      <c r="AO418" s="2">
        <f t="shared" si="207"/>
        <v>0</v>
      </c>
      <c r="AP418" s="2">
        <f t="shared" si="207"/>
        <v>0</v>
      </c>
      <c r="AQ418" s="2">
        <f t="shared" si="207"/>
        <v>0</v>
      </c>
      <c r="AR418" s="2">
        <f t="shared" si="207"/>
        <v>1218598.49</v>
      </c>
      <c r="AS418" s="2">
        <f t="shared" si="207"/>
        <v>681488.21</v>
      </c>
      <c r="AT418" s="2">
        <f t="shared" si="207"/>
        <v>0</v>
      </c>
      <c r="AU418" s="2">
        <f t="shared" ref="AU418:BZ418" si="208">AU432</f>
        <v>537110.28</v>
      </c>
      <c r="AV418" s="2">
        <f t="shared" si="208"/>
        <v>701251.99</v>
      </c>
      <c r="AW418" s="2">
        <f t="shared" si="208"/>
        <v>701251.99</v>
      </c>
      <c r="AX418" s="2">
        <f t="shared" si="208"/>
        <v>0</v>
      </c>
      <c r="AY418" s="2">
        <f t="shared" si="208"/>
        <v>701251.99</v>
      </c>
      <c r="AZ418" s="2">
        <f t="shared" si="208"/>
        <v>0</v>
      </c>
      <c r="BA418" s="2">
        <f t="shared" si="208"/>
        <v>0</v>
      </c>
      <c r="BB418" s="2">
        <f t="shared" si="208"/>
        <v>0</v>
      </c>
      <c r="BC418" s="2">
        <f t="shared" si="208"/>
        <v>0</v>
      </c>
      <c r="BD418" s="2">
        <f t="shared" si="208"/>
        <v>0</v>
      </c>
      <c r="BE418" s="2">
        <f t="shared" si="208"/>
        <v>0</v>
      </c>
      <c r="BF418" s="2">
        <f t="shared" si="208"/>
        <v>0</v>
      </c>
      <c r="BG418" s="2">
        <f t="shared" si="208"/>
        <v>0</v>
      </c>
      <c r="BH418" s="2">
        <f t="shared" si="208"/>
        <v>0</v>
      </c>
      <c r="BI418" s="2">
        <f t="shared" si="208"/>
        <v>0</v>
      </c>
      <c r="BJ418" s="2">
        <f t="shared" si="208"/>
        <v>0</v>
      </c>
      <c r="BK418" s="2">
        <f t="shared" si="208"/>
        <v>0</v>
      </c>
      <c r="BL418" s="2">
        <f t="shared" si="208"/>
        <v>0</v>
      </c>
      <c r="BM418" s="2">
        <f t="shared" si="208"/>
        <v>0</v>
      </c>
      <c r="BN418" s="2">
        <f t="shared" si="208"/>
        <v>0</v>
      </c>
      <c r="BO418" s="2">
        <f t="shared" si="208"/>
        <v>0</v>
      </c>
      <c r="BP418" s="2">
        <f t="shared" si="208"/>
        <v>0</v>
      </c>
      <c r="BQ418" s="2">
        <f t="shared" si="208"/>
        <v>0</v>
      </c>
      <c r="BR418" s="2">
        <f t="shared" si="208"/>
        <v>0</v>
      </c>
      <c r="BS418" s="2">
        <f t="shared" si="208"/>
        <v>0</v>
      </c>
      <c r="BT418" s="2">
        <f t="shared" si="208"/>
        <v>0</v>
      </c>
      <c r="BU418" s="2">
        <f t="shared" si="208"/>
        <v>0</v>
      </c>
      <c r="BV418" s="2">
        <f t="shared" si="208"/>
        <v>0</v>
      </c>
      <c r="BW418" s="2">
        <f t="shared" si="208"/>
        <v>0</v>
      </c>
      <c r="BX418" s="2">
        <f t="shared" si="208"/>
        <v>0</v>
      </c>
      <c r="BY418" s="2">
        <f t="shared" si="208"/>
        <v>0</v>
      </c>
      <c r="BZ418" s="2">
        <f t="shared" si="208"/>
        <v>0</v>
      </c>
      <c r="CA418" s="2">
        <f t="shared" ref="CA418:DF418" si="209">CA432</f>
        <v>1218598.49</v>
      </c>
      <c r="CB418" s="2">
        <f t="shared" si="209"/>
        <v>681488.21</v>
      </c>
      <c r="CC418" s="2">
        <f t="shared" si="209"/>
        <v>0</v>
      </c>
      <c r="CD418" s="2">
        <f t="shared" si="209"/>
        <v>537110.28</v>
      </c>
      <c r="CE418" s="2">
        <f t="shared" si="209"/>
        <v>701251.99</v>
      </c>
      <c r="CF418" s="2">
        <f t="shared" si="209"/>
        <v>701251.99</v>
      </c>
      <c r="CG418" s="2">
        <f t="shared" si="209"/>
        <v>0</v>
      </c>
      <c r="CH418" s="2">
        <f t="shared" si="209"/>
        <v>701251.99</v>
      </c>
      <c r="CI418" s="2">
        <f t="shared" si="209"/>
        <v>0</v>
      </c>
      <c r="CJ418" s="2">
        <f t="shared" si="209"/>
        <v>0</v>
      </c>
      <c r="CK418" s="2">
        <f t="shared" si="209"/>
        <v>0</v>
      </c>
      <c r="CL418" s="2">
        <f t="shared" si="209"/>
        <v>0</v>
      </c>
      <c r="CM418" s="2">
        <f t="shared" si="209"/>
        <v>0</v>
      </c>
      <c r="CN418" s="2">
        <f t="shared" si="209"/>
        <v>0</v>
      </c>
      <c r="CO418" s="2">
        <f t="shared" si="209"/>
        <v>0</v>
      </c>
      <c r="CP418" s="2">
        <f t="shared" si="209"/>
        <v>0</v>
      </c>
      <c r="CQ418" s="2">
        <f t="shared" si="209"/>
        <v>0</v>
      </c>
      <c r="CR418" s="2">
        <f t="shared" si="209"/>
        <v>0</v>
      </c>
      <c r="CS418" s="2">
        <f t="shared" si="209"/>
        <v>0</v>
      </c>
      <c r="CT418" s="2">
        <f t="shared" si="209"/>
        <v>0</v>
      </c>
      <c r="CU418" s="2">
        <f t="shared" si="209"/>
        <v>0</v>
      </c>
      <c r="CV418" s="2">
        <f t="shared" si="209"/>
        <v>0</v>
      </c>
      <c r="CW418" s="2">
        <f t="shared" si="209"/>
        <v>0</v>
      </c>
      <c r="CX418" s="2">
        <f t="shared" si="209"/>
        <v>0</v>
      </c>
      <c r="CY418" s="2">
        <f t="shared" si="209"/>
        <v>0</v>
      </c>
      <c r="CZ418" s="2">
        <f t="shared" si="209"/>
        <v>0</v>
      </c>
      <c r="DA418" s="2">
        <f t="shared" si="209"/>
        <v>0</v>
      </c>
      <c r="DB418" s="2">
        <f t="shared" si="209"/>
        <v>0</v>
      </c>
      <c r="DC418" s="2">
        <f t="shared" si="209"/>
        <v>0</v>
      </c>
      <c r="DD418" s="2">
        <f t="shared" si="209"/>
        <v>0</v>
      </c>
      <c r="DE418" s="2">
        <f t="shared" si="209"/>
        <v>0</v>
      </c>
      <c r="DF418" s="2">
        <f t="shared" si="209"/>
        <v>0</v>
      </c>
      <c r="DG418" s="3">
        <f t="shared" ref="DG418:EL418" si="210">DG432</f>
        <v>0</v>
      </c>
      <c r="DH418" s="3">
        <f t="shared" si="210"/>
        <v>0</v>
      </c>
      <c r="DI418" s="3">
        <f t="shared" si="210"/>
        <v>0</v>
      </c>
      <c r="DJ418" s="3">
        <f t="shared" si="210"/>
        <v>0</v>
      </c>
      <c r="DK418" s="3">
        <f t="shared" si="210"/>
        <v>0</v>
      </c>
      <c r="DL418" s="3">
        <f t="shared" si="210"/>
        <v>0</v>
      </c>
      <c r="DM418" s="3">
        <f t="shared" si="210"/>
        <v>0</v>
      </c>
      <c r="DN418" s="3">
        <f t="shared" si="210"/>
        <v>0</v>
      </c>
      <c r="DO418" s="3">
        <f t="shared" si="210"/>
        <v>0</v>
      </c>
      <c r="DP418" s="3">
        <f t="shared" si="210"/>
        <v>0</v>
      </c>
      <c r="DQ418" s="3">
        <f t="shared" si="210"/>
        <v>0</v>
      </c>
      <c r="DR418" s="3">
        <f t="shared" si="210"/>
        <v>0</v>
      </c>
      <c r="DS418" s="3">
        <f t="shared" si="210"/>
        <v>0</v>
      </c>
      <c r="DT418" s="3">
        <f t="shared" si="210"/>
        <v>0</v>
      </c>
      <c r="DU418" s="3">
        <f t="shared" si="210"/>
        <v>0</v>
      </c>
      <c r="DV418" s="3">
        <f t="shared" si="210"/>
        <v>0</v>
      </c>
      <c r="DW418" s="3">
        <f t="shared" si="210"/>
        <v>0</v>
      </c>
      <c r="DX418" s="3">
        <f t="shared" si="210"/>
        <v>0</v>
      </c>
      <c r="DY418" s="3">
        <f t="shared" si="210"/>
        <v>0</v>
      </c>
      <c r="DZ418" s="3">
        <f t="shared" si="210"/>
        <v>0</v>
      </c>
      <c r="EA418" s="3">
        <f t="shared" si="210"/>
        <v>0</v>
      </c>
      <c r="EB418" s="3">
        <f t="shared" si="210"/>
        <v>0</v>
      </c>
      <c r="EC418" s="3">
        <f t="shared" si="210"/>
        <v>0</v>
      </c>
      <c r="ED418" s="3">
        <f t="shared" si="210"/>
        <v>0</v>
      </c>
      <c r="EE418" s="3">
        <f t="shared" si="210"/>
        <v>0</v>
      </c>
      <c r="EF418" s="3">
        <f t="shared" si="210"/>
        <v>0</v>
      </c>
      <c r="EG418" s="3">
        <f t="shared" si="210"/>
        <v>0</v>
      </c>
      <c r="EH418" s="3">
        <f t="shared" si="210"/>
        <v>0</v>
      </c>
      <c r="EI418" s="3">
        <f t="shared" si="210"/>
        <v>0</v>
      </c>
      <c r="EJ418" s="3">
        <f t="shared" si="210"/>
        <v>0</v>
      </c>
      <c r="EK418" s="3">
        <f t="shared" si="210"/>
        <v>0</v>
      </c>
      <c r="EL418" s="3">
        <f t="shared" si="210"/>
        <v>0</v>
      </c>
      <c r="EM418" s="3">
        <f t="shared" ref="EM418:FR418" si="211">EM432</f>
        <v>0</v>
      </c>
      <c r="EN418" s="3">
        <f t="shared" si="211"/>
        <v>0</v>
      </c>
      <c r="EO418" s="3">
        <f t="shared" si="211"/>
        <v>0</v>
      </c>
      <c r="EP418" s="3">
        <f t="shared" si="211"/>
        <v>0</v>
      </c>
      <c r="EQ418" s="3">
        <f t="shared" si="211"/>
        <v>0</v>
      </c>
      <c r="ER418" s="3">
        <f t="shared" si="211"/>
        <v>0</v>
      </c>
      <c r="ES418" s="3">
        <f t="shared" si="211"/>
        <v>0</v>
      </c>
      <c r="ET418" s="3">
        <f t="shared" si="211"/>
        <v>0</v>
      </c>
      <c r="EU418" s="3">
        <f t="shared" si="211"/>
        <v>0</v>
      </c>
      <c r="EV418" s="3">
        <f t="shared" si="211"/>
        <v>0</v>
      </c>
      <c r="EW418" s="3">
        <f t="shared" si="211"/>
        <v>0</v>
      </c>
      <c r="EX418" s="3">
        <f t="shared" si="211"/>
        <v>0</v>
      </c>
      <c r="EY418" s="3">
        <f t="shared" si="211"/>
        <v>0</v>
      </c>
      <c r="EZ418" s="3">
        <f t="shared" si="211"/>
        <v>0</v>
      </c>
      <c r="FA418" s="3">
        <f t="shared" si="211"/>
        <v>0</v>
      </c>
      <c r="FB418" s="3">
        <f t="shared" si="211"/>
        <v>0</v>
      </c>
      <c r="FC418" s="3">
        <f t="shared" si="211"/>
        <v>0</v>
      </c>
      <c r="FD418" s="3">
        <f t="shared" si="211"/>
        <v>0</v>
      </c>
      <c r="FE418" s="3">
        <f t="shared" si="211"/>
        <v>0</v>
      </c>
      <c r="FF418" s="3">
        <f t="shared" si="211"/>
        <v>0</v>
      </c>
      <c r="FG418" s="3">
        <f t="shared" si="211"/>
        <v>0</v>
      </c>
      <c r="FH418" s="3">
        <f t="shared" si="211"/>
        <v>0</v>
      </c>
      <c r="FI418" s="3">
        <f t="shared" si="211"/>
        <v>0</v>
      </c>
      <c r="FJ418" s="3">
        <f t="shared" si="211"/>
        <v>0</v>
      </c>
      <c r="FK418" s="3">
        <f t="shared" si="211"/>
        <v>0</v>
      </c>
      <c r="FL418" s="3">
        <f t="shared" si="211"/>
        <v>0</v>
      </c>
      <c r="FM418" s="3">
        <f t="shared" si="211"/>
        <v>0</v>
      </c>
      <c r="FN418" s="3">
        <f t="shared" si="211"/>
        <v>0</v>
      </c>
      <c r="FO418" s="3">
        <f t="shared" si="211"/>
        <v>0</v>
      </c>
      <c r="FP418" s="3">
        <f t="shared" si="211"/>
        <v>0</v>
      </c>
      <c r="FQ418" s="3">
        <f t="shared" si="211"/>
        <v>0</v>
      </c>
      <c r="FR418" s="3">
        <f t="shared" si="211"/>
        <v>0</v>
      </c>
      <c r="FS418" s="3">
        <f t="shared" ref="FS418:GX418" si="212">FS432</f>
        <v>0</v>
      </c>
      <c r="FT418" s="3">
        <f t="shared" si="212"/>
        <v>0</v>
      </c>
      <c r="FU418" s="3">
        <f t="shared" si="212"/>
        <v>0</v>
      </c>
      <c r="FV418" s="3">
        <f t="shared" si="212"/>
        <v>0</v>
      </c>
      <c r="FW418" s="3">
        <f t="shared" si="212"/>
        <v>0</v>
      </c>
      <c r="FX418" s="3">
        <f t="shared" si="212"/>
        <v>0</v>
      </c>
      <c r="FY418" s="3">
        <f t="shared" si="212"/>
        <v>0</v>
      </c>
      <c r="FZ418" s="3">
        <f t="shared" si="212"/>
        <v>0</v>
      </c>
      <c r="GA418" s="3">
        <f t="shared" si="212"/>
        <v>0</v>
      </c>
      <c r="GB418" s="3">
        <f t="shared" si="212"/>
        <v>0</v>
      </c>
      <c r="GC418" s="3">
        <f t="shared" si="212"/>
        <v>0</v>
      </c>
      <c r="GD418" s="3">
        <f t="shared" si="212"/>
        <v>0</v>
      </c>
      <c r="GE418" s="3">
        <f t="shared" si="212"/>
        <v>0</v>
      </c>
      <c r="GF418" s="3">
        <f t="shared" si="212"/>
        <v>0</v>
      </c>
      <c r="GG418" s="3">
        <f t="shared" si="212"/>
        <v>0</v>
      </c>
      <c r="GH418" s="3">
        <f t="shared" si="212"/>
        <v>0</v>
      </c>
      <c r="GI418" s="3">
        <f t="shared" si="212"/>
        <v>0</v>
      </c>
      <c r="GJ418" s="3">
        <f t="shared" si="212"/>
        <v>0</v>
      </c>
      <c r="GK418" s="3">
        <f t="shared" si="212"/>
        <v>0</v>
      </c>
      <c r="GL418" s="3">
        <f t="shared" si="212"/>
        <v>0</v>
      </c>
      <c r="GM418" s="3">
        <f t="shared" si="212"/>
        <v>0</v>
      </c>
      <c r="GN418" s="3">
        <f t="shared" si="212"/>
        <v>0</v>
      </c>
      <c r="GO418" s="3">
        <f t="shared" si="212"/>
        <v>0</v>
      </c>
      <c r="GP418" s="3">
        <f t="shared" si="212"/>
        <v>0</v>
      </c>
      <c r="GQ418" s="3">
        <f t="shared" si="212"/>
        <v>0</v>
      </c>
      <c r="GR418" s="3">
        <f t="shared" si="212"/>
        <v>0</v>
      </c>
      <c r="GS418" s="3">
        <f t="shared" si="212"/>
        <v>0</v>
      </c>
      <c r="GT418" s="3">
        <f t="shared" si="212"/>
        <v>0</v>
      </c>
      <c r="GU418" s="3">
        <f t="shared" si="212"/>
        <v>0</v>
      </c>
      <c r="GV418" s="3">
        <f t="shared" si="212"/>
        <v>0</v>
      </c>
      <c r="GW418" s="3">
        <f t="shared" si="212"/>
        <v>0</v>
      </c>
      <c r="GX418" s="3">
        <f t="shared" si="212"/>
        <v>0</v>
      </c>
    </row>
    <row r="420" spans="1:245" x14ac:dyDescent="0.25">
      <c r="A420">
        <v>17</v>
      </c>
      <c r="B420">
        <v>1</v>
      </c>
      <c r="C420">
        <f>ROW(SmtRes!A63)</f>
        <v>63</v>
      </c>
      <c r="D420">
        <f>ROW(EtalonRes!A63)</f>
        <v>63</v>
      </c>
      <c r="E420" t="s">
        <v>167</v>
      </c>
      <c r="F420" t="s">
        <v>128</v>
      </c>
      <c r="G420" t="s">
        <v>129</v>
      </c>
      <c r="H420" t="s">
        <v>130</v>
      </c>
      <c r="I420">
        <f>ROUND(62/100,9)</f>
        <v>0.62</v>
      </c>
      <c r="J420">
        <v>0</v>
      </c>
      <c r="K420">
        <f>ROUND(62/100,9)</f>
        <v>0.62</v>
      </c>
      <c r="O420">
        <f t="shared" ref="O420:O430" si="213">ROUND(CP420,2)</f>
        <v>201713.73</v>
      </c>
      <c r="P420">
        <f t="shared" ref="P420:P430" si="214">ROUND(CQ420*I420,2)</f>
        <v>12097.11</v>
      </c>
      <c r="Q420">
        <f t="shared" ref="Q420:Q430" si="215">ROUND(CR420*I420,2)</f>
        <v>0</v>
      </c>
      <c r="R420">
        <f t="shared" ref="R420:R430" si="216">ROUND(CS420*I420,2)</f>
        <v>0</v>
      </c>
      <c r="S420">
        <f t="shared" ref="S420:S430" si="217">ROUND(CT420*I420,2)</f>
        <v>189616.62</v>
      </c>
      <c r="T420">
        <f t="shared" ref="T420:T430" si="218">ROUND(CU420*I420,2)</f>
        <v>0</v>
      </c>
      <c r="U420">
        <f t="shared" ref="U420:U430" si="219">CV420*I420</f>
        <v>677.73440000000005</v>
      </c>
      <c r="V420">
        <f t="shared" ref="V420:V430" si="220">CW420*I420</f>
        <v>0</v>
      </c>
      <c r="W420">
        <f t="shared" ref="W420:W430" si="221">ROUND(CX420*I420,2)</f>
        <v>0</v>
      </c>
      <c r="X420">
        <f t="shared" ref="X420:X430" si="222">ROUND(CY420,2)</f>
        <v>132731.63</v>
      </c>
      <c r="Y420">
        <f t="shared" ref="Y420:Y430" si="223">ROUND(CZ420,2)</f>
        <v>18961.66</v>
      </c>
      <c r="AA420">
        <v>75541880</v>
      </c>
      <c r="AB420">
        <f t="shared" ref="AB420:AB430" si="224">ROUND((AC420+AD420+AF420),6)</f>
        <v>325344.71999999997</v>
      </c>
      <c r="AC420">
        <f>ROUND(((ES420*122)),6)</f>
        <v>19511.46</v>
      </c>
      <c r="AD420">
        <f>ROUND(((((ET420*122))-((EU420*122)))+AE420),6)</f>
        <v>0</v>
      </c>
      <c r="AE420">
        <f>ROUND(((EU420*122)),6)</f>
        <v>0</v>
      </c>
      <c r="AF420">
        <f>ROUND(((EV420*122)),6)</f>
        <v>305833.26</v>
      </c>
      <c r="AG420">
        <f t="shared" ref="AG420:AG430" si="225">ROUND((AP420),6)</f>
        <v>0</v>
      </c>
      <c r="AH420">
        <f>((EW420*122))</f>
        <v>1093.1200000000001</v>
      </c>
      <c r="AI420">
        <f>((EX420*122))</f>
        <v>0</v>
      </c>
      <c r="AJ420">
        <f t="shared" ref="AJ420:AJ430" si="226">(AS420)</f>
        <v>0</v>
      </c>
      <c r="AK420">
        <v>2666.76</v>
      </c>
      <c r="AL420">
        <v>159.93</v>
      </c>
      <c r="AM420">
        <v>0</v>
      </c>
      <c r="AN420">
        <v>0</v>
      </c>
      <c r="AO420">
        <v>2506.83</v>
      </c>
      <c r="AP420">
        <v>0</v>
      </c>
      <c r="AQ420">
        <v>8.9600000000000009</v>
      </c>
      <c r="AR420">
        <v>0</v>
      </c>
      <c r="AS420">
        <v>0</v>
      </c>
      <c r="AT420">
        <v>70</v>
      </c>
      <c r="AU420">
        <v>10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0</v>
      </c>
      <c r="BI420">
        <v>4</v>
      </c>
      <c r="BJ420" t="s">
        <v>131</v>
      </c>
      <c r="BM420">
        <v>0</v>
      </c>
      <c r="BN420">
        <v>0</v>
      </c>
      <c r="BO420" t="s">
        <v>3</v>
      </c>
      <c r="BP420">
        <v>0</v>
      </c>
      <c r="BQ420">
        <v>1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70</v>
      </c>
      <c r="CA420">
        <v>10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ref="CP420:CP430" si="227">(P420+Q420+S420)</f>
        <v>201713.72999999998</v>
      </c>
      <c r="CQ420">
        <f t="shared" ref="CQ420:CQ430" si="228">(AC420*BC420*AW420)</f>
        <v>19511.46</v>
      </c>
      <c r="CR420">
        <f>(((((ET420*122))*BB420-((EU420*122))*BS420)+AE420*BS420)*AV420)</f>
        <v>0</v>
      </c>
      <c r="CS420">
        <f t="shared" ref="CS420:CS430" si="229">(AE420*BS420*AV420)</f>
        <v>0</v>
      </c>
      <c r="CT420">
        <f t="shared" ref="CT420:CT430" si="230">(AF420*BA420*AV420)</f>
        <v>305833.26</v>
      </c>
      <c r="CU420">
        <f t="shared" ref="CU420:CU430" si="231">AG420</f>
        <v>0</v>
      </c>
      <c r="CV420">
        <f t="shared" ref="CV420:CV430" si="232">(AH420*AV420)</f>
        <v>1093.1200000000001</v>
      </c>
      <c r="CW420">
        <f t="shared" ref="CW420:CW430" si="233">AI420</f>
        <v>0</v>
      </c>
      <c r="CX420">
        <f t="shared" ref="CX420:CX430" si="234">AJ420</f>
        <v>0</v>
      </c>
      <c r="CY420">
        <f t="shared" ref="CY420:CY430" si="235">((S420*BZ420)/100)</f>
        <v>132731.63399999999</v>
      </c>
      <c r="CZ420">
        <f t="shared" ref="CZ420:CZ430" si="236">((S420*CA420)/100)</f>
        <v>18961.662</v>
      </c>
      <c r="DC420" t="s">
        <v>3</v>
      </c>
      <c r="DD420" t="s">
        <v>168</v>
      </c>
      <c r="DE420" t="s">
        <v>168</v>
      </c>
      <c r="DF420" t="s">
        <v>168</v>
      </c>
      <c r="DG420" t="s">
        <v>168</v>
      </c>
      <c r="DH420" t="s">
        <v>3</v>
      </c>
      <c r="DI420" t="s">
        <v>168</v>
      </c>
      <c r="DJ420" t="s">
        <v>168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1010</v>
      </c>
      <c r="DV420" t="s">
        <v>130</v>
      </c>
      <c r="DW420" t="s">
        <v>130</v>
      </c>
      <c r="DX420">
        <v>100</v>
      </c>
      <c r="DZ420" t="s">
        <v>3</v>
      </c>
      <c r="EA420" t="s">
        <v>3</v>
      </c>
      <c r="EB420" t="s">
        <v>3</v>
      </c>
      <c r="EC420" t="s">
        <v>3</v>
      </c>
      <c r="EE420">
        <v>75226705</v>
      </c>
      <c r="EF420">
        <v>1</v>
      </c>
      <c r="EG420" t="s">
        <v>21</v>
      </c>
      <c r="EH420">
        <v>0</v>
      </c>
      <c r="EI420" t="s">
        <v>3</v>
      </c>
      <c r="EJ420">
        <v>4</v>
      </c>
      <c r="EK420">
        <v>0</v>
      </c>
      <c r="EL420" t="s">
        <v>22</v>
      </c>
      <c r="EM420" t="s">
        <v>23</v>
      </c>
      <c r="EO420" t="s">
        <v>3</v>
      </c>
      <c r="EQ420">
        <v>0</v>
      </c>
      <c r="ER420">
        <v>2666.76</v>
      </c>
      <c r="ES420">
        <v>159.93</v>
      </c>
      <c r="ET420">
        <v>0</v>
      </c>
      <c r="EU420">
        <v>0</v>
      </c>
      <c r="EV420">
        <v>2506.83</v>
      </c>
      <c r="EW420">
        <v>8.9600000000000009</v>
      </c>
      <c r="EX420">
        <v>0</v>
      </c>
      <c r="EY420">
        <v>0</v>
      </c>
      <c r="FQ420">
        <v>0</v>
      </c>
      <c r="FR420">
        <f t="shared" ref="FR420:FR430" si="237">ROUND(IF(BI420=3,GM420,0),2)</f>
        <v>0</v>
      </c>
      <c r="FS420">
        <v>0</v>
      </c>
      <c r="FX420">
        <v>70</v>
      </c>
      <c r="FY420">
        <v>10</v>
      </c>
      <c r="GA420" t="s">
        <v>3</v>
      </c>
      <c r="GD420">
        <v>0</v>
      </c>
      <c r="GF420">
        <v>-2063491238</v>
      </c>
      <c r="GG420">
        <v>2</v>
      </c>
      <c r="GH420">
        <v>1</v>
      </c>
      <c r="GI420">
        <v>-2</v>
      </c>
      <c r="GJ420">
        <v>0</v>
      </c>
      <c r="GK420">
        <f>ROUND(R420*(R12)/100,2)</f>
        <v>0</v>
      </c>
      <c r="GL420">
        <f t="shared" ref="GL420:GL430" si="238">ROUND(IF(AND(BH420=3,BI420=3,FS420&lt;&gt;0),P420,0),2)</f>
        <v>0</v>
      </c>
      <c r="GM420">
        <f t="shared" ref="GM420:GM430" si="239">ROUND(O420+X420+Y420+GK420,2)+GX420</f>
        <v>353407.02</v>
      </c>
      <c r="GN420">
        <f t="shared" ref="GN420:GN430" si="240">IF(OR(BI420=0,BI420=1),GM420-GX420,0)</f>
        <v>0</v>
      </c>
      <c r="GO420">
        <f t="shared" ref="GO420:GO430" si="241">IF(BI420=2,GM420-GX420,0)</f>
        <v>0</v>
      </c>
      <c r="GP420">
        <f t="shared" ref="GP420:GP430" si="242">IF(BI420=4,GM420-GX420,0)</f>
        <v>353407.02</v>
      </c>
      <c r="GR420">
        <v>0</v>
      </c>
      <c r="GS420">
        <v>3</v>
      </c>
      <c r="GT420">
        <v>0</v>
      </c>
      <c r="GU420" t="s">
        <v>3</v>
      </c>
      <c r="GV420">
        <f t="shared" ref="GV420:GV430" si="243">ROUND((GT420),6)</f>
        <v>0</v>
      </c>
      <c r="GW420">
        <v>1</v>
      </c>
      <c r="GX420">
        <f t="shared" ref="GX420:GX430" si="244">ROUND(HC420*I420,2)</f>
        <v>0</v>
      </c>
      <c r="HA420">
        <v>0</v>
      </c>
      <c r="HB420">
        <v>0</v>
      </c>
      <c r="HC420">
        <f t="shared" ref="HC420:HC430" si="245">GV420*GW420</f>
        <v>0</v>
      </c>
      <c r="HE420" t="s">
        <v>3</v>
      </c>
      <c r="HF420" t="s">
        <v>3</v>
      </c>
      <c r="HM420" t="s">
        <v>3</v>
      </c>
      <c r="HN420" t="s">
        <v>3</v>
      </c>
      <c r="HO420" t="s">
        <v>3</v>
      </c>
      <c r="HP420" t="s">
        <v>3</v>
      </c>
      <c r="HQ420" t="s">
        <v>3</v>
      </c>
      <c r="IK420">
        <v>0</v>
      </c>
    </row>
    <row r="421" spans="1:245" x14ac:dyDescent="0.25">
      <c r="A421">
        <v>18</v>
      </c>
      <c r="B421">
        <v>1</v>
      </c>
      <c r="C421">
        <v>63</v>
      </c>
      <c r="E421" t="s">
        <v>169</v>
      </c>
      <c r="F421" t="s">
        <v>25</v>
      </c>
      <c r="G421" t="s">
        <v>26</v>
      </c>
      <c r="H421" t="s">
        <v>27</v>
      </c>
      <c r="I421">
        <f>I420*J421</f>
        <v>-26.474</v>
      </c>
      <c r="J421">
        <v>-42.7</v>
      </c>
      <c r="K421">
        <v>-0.35</v>
      </c>
      <c r="O421">
        <f t="shared" si="213"/>
        <v>-1319.2</v>
      </c>
      <c r="P421">
        <f t="shared" si="214"/>
        <v>-1319.2</v>
      </c>
      <c r="Q421">
        <f t="shared" si="215"/>
        <v>0</v>
      </c>
      <c r="R421">
        <f t="shared" si="216"/>
        <v>0</v>
      </c>
      <c r="S421">
        <f t="shared" si="217"/>
        <v>0</v>
      </c>
      <c r="T421">
        <f t="shared" si="218"/>
        <v>0</v>
      </c>
      <c r="U421">
        <f t="shared" si="219"/>
        <v>0</v>
      </c>
      <c r="V421">
        <f t="shared" si="220"/>
        <v>0</v>
      </c>
      <c r="W421">
        <f t="shared" si="221"/>
        <v>0</v>
      </c>
      <c r="X421">
        <f t="shared" si="222"/>
        <v>0</v>
      </c>
      <c r="Y421">
        <f t="shared" si="223"/>
        <v>0</v>
      </c>
      <c r="AA421">
        <v>75541880</v>
      </c>
      <c r="AB421">
        <f t="shared" si="224"/>
        <v>49.83</v>
      </c>
      <c r="AC421">
        <f>ROUND((ES421),6)</f>
        <v>49.83</v>
      </c>
      <c r="AD421">
        <f>ROUND((((ET421)-(EU421))+AE421),6)</f>
        <v>0</v>
      </c>
      <c r="AE421">
        <f>ROUND((EU421),6)</f>
        <v>0</v>
      </c>
      <c r="AF421">
        <f>ROUND((EV421),6)</f>
        <v>0</v>
      </c>
      <c r="AG421">
        <f t="shared" si="225"/>
        <v>0</v>
      </c>
      <c r="AH421">
        <f>(EW421)</f>
        <v>0</v>
      </c>
      <c r="AI421">
        <f>(EX421)</f>
        <v>0</v>
      </c>
      <c r="AJ421">
        <f t="shared" si="226"/>
        <v>0</v>
      </c>
      <c r="AK421">
        <v>49.83</v>
      </c>
      <c r="AL421">
        <v>49.83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70</v>
      </c>
      <c r="AU421">
        <v>10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4</v>
      </c>
      <c r="BJ421" t="s">
        <v>28</v>
      </c>
      <c r="BM421">
        <v>0</v>
      </c>
      <c r="BN421">
        <v>0</v>
      </c>
      <c r="BO421" t="s">
        <v>3</v>
      </c>
      <c r="BP421">
        <v>0</v>
      </c>
      <c r="BQ421">
        <v>1</v>
      </c>
      <c r="BR421">
        <v>1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70</v>
      </c>
      <c r="CA421">
        <v>10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227"/>
        <v>-1319.2</v>
      </c>
      <c r="CQ421">
        <f t="shared" si="228"/>
        <v>49.83</v>
      </c>
      <c r="CR421">
        <f>((((ET421)*BB421-(EU421)*BS421)+AE421*BS421)*AV421)</f>
        <v>0</v>
      </c>
      <c r="CS421">
        <f t="shared" si="229"/>
        <v>0</v>
      </c>
      <c r="CT421">
        <f t="shared" si="230"/>
        <v>0</v>
      </c>
      <c r="CU421">
        <f t="shared" si="231"/>
        <v>0</v>
      </c>
      <c r="CV421">
        <f t="shared" si="232"/>
        <v>0</v>
      </c>
      <c r="CW421">
        <f t="shared" si="233"/>
        <v>0</v>
      </c>
      <c r="CX421">
        <f t="shared" si="234"/>
        <v>0</v>
      </c>
      <c r="CY421">
        <f t="shared" si="235"/>
        <v>0</v>
      </c>
      <c r="CZ421">
        <f t="shared" si="236"/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1007</v>
      </c>
      <c r="DV421" t="s">
        <v>27</v>
      </c>
      <c r="DW421" t="s">
        <v>27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75226705</v>
      </c>
      <c r="EF421">
        <v>1</v>
      </c>
      <c r="EG421" t="s">
        <v>21</v>
      </c>
      <c r="EH421">
        <v>0</v>
      </c>
      <c r="EI421" t="s">
        <v>3</v>
      </c>
      <c r="EJ421">
        <v>4</v>
      </c>
      <c r="EK421">
        <v>0</v>
      </c>
      <c r="EL421" t="s">
        <v>22</v>
      </c>
      <c r="EM421" t="s">
        <v>23</v>
      </c>
      <c r="EO421" t="s">
        <v>3</v>
      </c>
      <c r="EQ421">
        <v>0</v>
      </c>
      <c r="ER421">
        <v>49.83</v>
      </c>
      <c r="ES421">
        <v>49.83</v>
      </c>
      <c r="ET421">
        <v>0</v>
      </c>
      <c r="EU421">
        <v>0</v>
      </c>
      <c r="EV421">
        <v>0</v>
      </c>
      <c r="EW421">
        <v>0</v>
      </c>
      <c r="EX421">
        <v>0</v>
      </c>
      <c r="FQ421">
        <v>0</v>
      </c>
      <c r="FR421">
        <f t="shared" si="237"/>
        <v>0</v>
      </c>
      <c r="FS421">
        <v>0</v>
      </c>
      <c r="FX421">
        <v>70</v>
      </c>
      <c r="FY421">
        <v>10</v>
      </c>
      <c r="GA421" t="s">
        <v>3</v>
      </c>
      <c r="GD421">
        <v>0</v>
      </c>
      <c r="GF421">
        <v>973433911</v>
      </c>
      <c r="GG421">
        <v>2</v>
      </c>
      <c r="GH421">
        <v>1</v>
      </c>
      <c r="GI421">
        <v>-2</v>
      </c>
      <c r="GJ421">
        <v>0</v>
      </c>
      <c r="GK421">
        <f>ROUND(R421*(R12)/100,2)</f>
        <v>0</v>
      </c>
      <c r="GL421">
        <f t="shared" si="238"/>
        <v>0</v>
      </c>
      <c r="GM421">
        <f t="shared" si="239"/>
        <v>-1319.2</v>
      </c>
      <c r="GN421">
        <f t="shared" si="240"/>
        <v>0</v>
      </c>
      <c r="GO421">
        <f t="shared" si="241"/>
        <v>0</v>
      </c>
      <c r="GP421">
        <f t="shared" si="242"/>
        <v>-1319.2</v>
      </c>
      <c r="GR421">
        <v>0</v>
      </c>
      <c r="GS421">
        <v>3</v>
      </c>
      <c r="GT421">
        <v>0</v>
      </c>
      <c r="GU421" t="s">
        <v>3</v>
      </c>
      <c r="GV421">
        <f t="shared" si="243"/>
        <v>0</v>
      </c>
      <c r="GW421">
        <v>1</v>
      </c>
      <c r="GX421">
        <f t="shared" si="244"/>
        <v>0</v>
      </c>
      <c r="HA421">
        <v>0</v>
      </c>
      <c r="HB421">
        <v>0</v>
      </c>
      <c r="HC421">
        <f t="shared" si="245"/>
        <v>0</v>
      </c>
      <c r="HE421" t="s">
        <v>3</v>
      </c>
      <c r="HF421" t="s">
        <v>3</v>
      </c>
      <c r="HM421" t="s">
        <v>168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45" x14ac:dyDescent="0.25">
      <c r="A422">
        <v>17</v>
      </c>
      <c r="B422">
        <v>1</v>
      </c>
      <c r="C422">
        <f>ROW(SmtRes!A67)</f>
        <v>67</v>
      </c>
      <c r="D422">
        <f>ROW(EtalonRes!A67)</f>
        <v>67</v>
      </c>
      <c r="E422" t="s">
        <v>170</v>
      </c>
      <c r="F422" t="s">
        <v>134</v>
      </c>
      <c r="G422" t="s">
        <v>135</v>
      </c>
      <c r="H422" t="s">
        <v>130</v>
      </c>
      <c r="I422">
        <f>ROUND(47/100,9)</f>
        <v>0.47</v>
      </c>
      <c r="J422">
        <v>0</v>
      </c>
      <c r="K422">
        <f>ROUND(47/100,9)</f>
        <v>0.47</v>
      </c>
      <c r="O422">
        <f t="shared" si="213"/>
        <v>87389.03</v>
      </c>
      <c r="P422">
        <f t="shared" si="214"/>
        <v>8138.84</v>
      </c>
      <c r="Q422">
        <f t="shared" si="215"/>
        <v>0</v>
      </c>
      <c r="R422">
        <f t="shared" si="216"/>
        <v>0</v>
      </c>
      <c r="S422">
        <f t="shared" si="217"/>
        <v>79250.19</v>
      </c>
      <c r="T422">
        <f t="shared" si="218"/>
        <v>0</v>
      </c>
      <c r="U422">
        <f t="shared" si="219"/>
        <v>283.25960000000003</v>
      </c>
      <c r="V422">
        <f t="shared" si="220"/>
        <v>0</v>
      </c>
      <c r="W422">
        <f t="shared" si="221"/>
        <v>0</v>
      </c>
      <c r="X422">
        <f t="shared" si="222"/>
        <v>55475.13</v>
      </c>
      <c r="Y422">
        <f t="shared" si="223"/>
        <v>7925.02</v>
      </c>
      <c r="AA422">
        <v>75541880</v>
      </c>
      <c r="AB422">
        <f t="shared" si="224"/>
        <v>185934.1</v>
      </c>
      <c r="AC422">
        <f>ROUND(((ES422*122)),6)</f>
        <v>17316.68</v>
      </c>
      <c r="AD422">
        <f>ROUND(((((ET422*122))-((EU422*122)))+AE422),6)</f>
        <v>0</v>
      </c>
      <c r="AE422">
        <f>ROUND(((EU422*122)),6)</f>
        <v>0</v>
      </c>
      <c r="AF422">
        <f>ROUND(((EV422*122)),6)</f>
        <v>168617.42</v>
      </c>
      <c r="AG422">
        <f t="shared" si="225"/>
        <v>0</v>
      </c>
      <c r="AH422">
        <f>((EW422*122))</f>
        <v>602.68000000000006</v>
      </c>
      <c r="AI422">
        <f>((EX422*122))</f>
        <v>0</v>
      </c>
      <c r="AJ422">
        <f t="shared" si="226"/>
        <v>0</v>
      </c>
      <c r="AK422">
        <v>1524.05</v>
      </c>
      <c r="AL422">
        <v>141.94</v>
      </c>
      <c r="AM422">
        <v>0</v>
      </c>
      <c r="AN422">
        <v>0</v>
      </c>
      <c r="AO422">
        <v>1382.11</v>
      </c>
      <c r="AP422">
        <v>0</v>
      </c>
      <c r="AQ422">
        <v>4.9400000000000004</v>
      </c>
      <c r="AR422">
        <v>0</v>
      </c>
      <c r="AS422">
        <v>0</v>
      </c>
      <c r="AT422">
        <v>70</v>
      </c>
      <c r="AU422">
        <v>10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4</v>
      </c>
      <c r="BJ422" t="s">
        <v>136</v>
      </c>
      <c r="BM422">
        <v>0</v>
      </c>
      <c r="BN422">
        <v>0</v>
      </c>
      <c r="BO422" t="s">
        <v>3</v>
      </c>
      <c r="BP422">
        <v>0</v>
      </c>
      <c r="BQ422">
        <v>1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70</v>
      </c>
      <c r="CA422">
        <v>10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227"/>
        <v>87389.03</v>
      </c>
      <c r="CQ422">
        <f t="shared" si="228"/>
        <v>17316.68</v>
      </c>
      <c r="CR422">
        <f>(((((ET422*122))*BB422-((EU422*122))*BS422)+AE422*BS422)*AV422)</f>
        <v>0</v>
      </c>
      <c r="CS422">
        <f t="shared" si="229"/>
        <v>0</v>
      </c>
      <c r="CT422">
        <f t="shared" si="230"/>
        <v>168617.42</v>
      </c>
      <c r="CU422">
        <f t="shared" si="231"/>
        <v>0</v>
      </c>
      <c r="CV422">
        <f t="shared" si="232"/>
        <v>602.68000000000006</v>
      </c>
      <c r="CW422">
        <f t="shared" si="233"/>
        <v>0</v>
      </c>
      <c r="CX422">
        <f t="shared" si="234"/>
        <v>0</v>
      </c>
      <c r="CY422">
        <f t="shared" si="235"/>
        <v>55475.133000000002</v>
      </c>
      <c r="CZ422">
        <f t="shared" si="236"/>
        <v>7925.0190000000002</v>
      </c>
      <c r="DC422" t="s">
        <v>3</v>
      </c>
      <c r="DD422" t="s">
        <v>168</v>
      </c>
      <c r="DE422" t="s">
        <v>168</v>
      </c>
      <c r="DF422" t="s">
        <v>168</v>
      </c>
      <c r="DG422" t="s">
        <v>168</v>
      </c>
      <c r="DH422" t="s">
        <v>3</v>
      </c>
      <c r="DI422" t="s">
        <v>168</v>
      </c>
      <c r="DJ422" t="s">
        <v>168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1010</v>
      </c>
      <c r="DV422" t="s">
        <v>130</v>
      </c>
      <c r="DW422" t="s">
        <v>130</v>
      </c>
      <c r="DX422">
        <v>100</v>
      </c>
      <c r="DZ422" t="s">
        <v>3</v>
      </c>
      <c r="EA422" t="s">
        <v>3</v>
      </c>
      <c r="EB422" t="s">
        <v>3</v>
      </c>
      <c r="EC422" t="s">
        <v>3</v>
      </c>
      <c r="EE422">
        <v>75226705</v>
      </c>
      <c r="EF422">
        <v>1</v>
      </c>
      <c r="EG422" t="s">
        <v>21</v>
      </c>
      <c r="EH422">
        <v>0</v>
      </c>
      <c r="EI422" t="s">
        <v>3</v>
      </c>
      <c r="EJ422">
        <v>4</v>
      </c>
      <c r="EK422">
        <v>0</v>
      </c>
      <c r="EL422" t="s">
        <v>22</v>
      </c>
      <c r="EM422" t="s">
        <v>23</v>
      </c>
      <c r="EO422" t="s">
        <v>3</v>
      </c>
      <c r="EQ422">
        <v>0</v>
      </c>
      <c r="ER422">
        <v>1524.05</v>
      </c>
      <c r="ES422">
        <v>141.94</v>
      </c>
      <c r="ET422">
        <v>0</v>
      </c>
      <c r="EU422">
        <v>0</v>
      </c>
      <c r="EV422">
        <v>1382.11</v>
      </c>
      <c r="EW422">
        <v>4.9400000000000004</v>
      </c>
      <c r="EX422">
        <v>0</v>
      </c>
      <c r="EY422">
        <v>0</v>
      </c>
      <c r="FQ422">
        <v>0</v>
      </c>
      <c r="FR422">
        <f t="shared" si="237"/>
        <v>0</v>
      </c>
      <c r="FS422">
        <v>0</v>
      </c>
      <c r="FX422">
        <v>70</v>
      </c>
      <c r="FY422">
        <v>10</v>
      </c>
      <c r="GA422" t="s">
        <v>3</v>
      </c>
      <c r="GD422">
        <v>0</v>
      </c>
      <c r="GF422">
        <v>-662962953</v>
      </c>
      <c r="GG422">
        <v>2</v>
      </c>
      <c r="GH422">
        <v>1</v>
      </c>
      <c r="GI422">
        <v>-2</v>
      </c>
      <c r="GJ422">
        <v>0</v>
      </c>
      <c r="GK422">
        <f>ROUND(R422*(R12)/100,2)</f>
        <v>0</v>
      </c>
      <c r="GL422">
        <f t="shared" si="238"/>
        <v>0</v>
      </c>
      <c r="GM422">
        <f t="shared" si="239"/>
        <v>150789.18</v>
      </c>
      <c r="GN422">
        <f t="shared" si="240"/>
        <v>0</v>
      </c>
      <c r="GO422">
        <f t="shared" si="241"/>
        <v>0</v>
      </c>
      <c r="GP422">
        <f t="shared" si="242"/>
        <v>150789.18</v>
      </c>
      <c r="GR422">
        <v>0</v>
      </c>
      <c r="GS422">
        <v>3</v>
      </c>
      <c r="GT422">
        <v>0</v>
      </c>
      <c r="GU422" t="s">
        <v>3</v>
      </c>
      <c r="GV422">
        <f t="shared" si="243"/>
        <v>0</v>
      </c>
      <c r="GW422">
        <v>1</v>
      </c>
      <c r="GX422">
        <f t="shared" si="244"/>
        <v>0</v>
      </c>
      <c r="HA422">
        <v>0</v>
      </c>
      <c r="HB422">
        <v>0</v>
      </c>
      <c r="HC422">
        <f t="shared" si="245"/>
        <v>0</v>
      </c>
      <c r="HE422" t="s">
        <v>3</v>
      </c>
      <c r="HF422" t="s">
        <v>3</v>
      </c>
      <c r="HM422" t="s">
        <v>3</v>
      </c>
      <c r="HN422" t="s">
        <v>3</v>
      </c>
      <c r="HO422" t="s">
        <v>3</v>
      </c>
      <c r="HP422" t="s">
        <v>3</v>
      </c>
      <c r="HQ422" t="s">
        <v>3</v>
      </c>
      <c r="IK422">
        <v>0</v>
      </c>
    </row>
    <row r="423" spans="1:245" x14ac:dyDescent="0.25">
      <c r="A423">
        <v>18</v>
      </c>
      <c r="B423">
        <v>1</v>
      </c>
      <c r="C423">
        <v>67</v>
      </c>
      <c r="E423" t="s">
        <v>171</v>
      </c>
      <c r="F423" t="s">
        <v>25</v>
      </c>
      <c r="G423" t="s">
        <v>26</v>
      </c>
      <c r="H423" t="s">
        <v>27</v>
      </c>
      <c r="I423">
        <f>I422*J423</f>
        <v>-17.202000000000002</v>
      </c>
      <c r="J423">
        <v>-36.600000000000009</v>
      </c>
      <c r="K423">
        <v>-0.3</v>
      </c>
      <c r="O423">
        <f t="shared" si="213"/>
        <v>-857.18</v>
      </c>
      <c r="P423">
        <f t="shared" si="214"/>
        <v>-857.18</v>
      </c>
      <c r="Q423">
        <f t="shared" si="215"/>
        <v>0</v>
      </c>
      <c r="R423">
        <f t="shared" si="216"/>
        <v>0</v>
      </c>
      <c r="S423">
        <f t="shared" si="217"/>
        <v>0</v>
      </c>
      <c r="T423">
        <f t="shared" si="218"/>
        <v>0</v>
      </c>
      <c r="U423">
        <f t="shared" si="219"/>
        <v>0</v>
      </c>
      <c r="V423">
        <f t="shared" si="220"/>
        <v>0</v>
      </c>
      <c r="W423">
        <f t="shared" si="221"/>
        <v>0</v>
      </c>
      <c r="X423">
        <f t="shared" si="222"/>
        <v>0</v>
      </c>
      <c r="Y423">
        <f t="shared" si="223"/>
        <v>0</v>
      </c>
      <c r="AA423">
        <v>75541880</v>
      </c>
      <c r="AB423">
        <f t="shared" si="224"/>
        <v>49.83</v>
      </c>
      <c r="AC423">
        <f>ROUND((ES423),6)</f>
        <v>49.83</v>
      </c>
      <c r="AD423">
        <f>ROUND((((ET423)-(EU423))+AE423),6)</f>
        <v>0</v>
      </c>
      <c r="AE423">
        <f>ROUND((EU423),6)</f>
        <v>0</v>
      </c>
      <c r="AF423">
        <f>ROUND((EV423),6)</f>
        <v>0</v>
      </c>
      <c r="AG423">
        <f t="shared" si="225"/>
        <v>0</v>
      </c>
      <c r="AH423">
        <f>(EW423)</f>
        <v>0</v>
      </c>
      <c r="AI423">
        <f>(EX423)</f>
        <v>0</v>
      </c>
      <c r="AJ423">
        <f t="shared" si="226"/>
        <v>0</v>
      </c>
      <c r="AK423">
        <v>49.83</v>
      </c>
      <c r="AL423">
        <v>49.83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70</v>
      </c>
      <c r="AU423">
        <v>10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4</v>
      </c>
      <c r="BJ423" t="s">
        <v>28</v>
      </c>
      <c r="BM423">
        <v>0</v>
      </c>
      <c r="BN423">
        <v>0</v>
      </c>
      <c r="BO423" t="s">
        <v>3</v>
      </c>
      <c r="BP423">
        <v>0</v>
      </c>
      <c r="BQ423">
        <v>1</v>
      </c>
      <c r="BR423">
        <v>1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70</v>
      </c>
      <c r="CA423">
        <v>10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227"/>
        <v>-857.18</v>
      </c>
      <c r="CQ423">
        <f t="shared" si="228"/>
        <v>49.83</v>
      </c>
      <c r="CR423">
        <f>((((ET423)*BB423-(EU423)*BS423)+AE423*BS423)*AV423)</f>
        <v>0</v>
      </c>
      <c r="CS423">
        <f t="shared" si="229"/>
        <v>0</v>
      </c>
      <c r="CT423">
        <f t="shared" si="230"/>
        <v>0</v>
      </c>
      <c r="CU423">
        <f t="shared" si="231"/>
        <v>0</v>
      </c>
      <c r="CV423">
        <f t="shared" si="232"/>
        <v>0</v>
      </c>
      <c r="CW423">
        <f t="shared" si="233"/>
        <v>0</v>
      </c>
      <c r="CX423">
        <f t="shared" si="234"/>
        <v>0</v>
      </c>
      <c r="CY423">
        <f t="shared" si="235"/>
        <v>0</v>
      </c>
      <c r="CZ423">
        <f t="shared" si="236"/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1007</v>
      </c>
      <c r="DV423" t="s">
        <v>27</v>
      </c>
      <c r="DW423" t="s">
        <v>27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75226705</v>
      </c>
      <c r="EF423">
        <v>1</v>
      </c>
      <c r="EG423" t="s">
        <v>21</v>
      </c>
      <c r="EH423">
        <v>0</v>
      </c>
      <c r="EI423" t="s">
        <v>3</v>
      </c>
      <c r="EJ423">
        <v>4</v>
      </c>
      <c r="EK423">
        <v>0</v>
      </c>
      <c r="EL423" t="s">
        <v>22</v>
      </c>
      <c r="EM423" t="s">
        <v>23</v>
      </c>
      <c r="EO423" t="s">
        <v>3</v>
      </c>
      <c r="EQ423">
        <v>0</v>
      </c>
      <c r="ER423">
        <v>49.83</v>
      </c>
      <c r="ES423">
        <v>49.83</v>
      </c>
      <c r="ET423">
        <v>0</v>
      </c>
      <c r="EU423">
        <v>0</v>
      </c>
      <c r="EV423">
        <v>0</v>
      </c>
      <c r="EW423">
        <v>0</v>
      </c>
      <c r="EX423">
        <v>0</v>
      </c>
      <c r="FQ423">
        <v>0</v>
      </c>
      <c r="FR423">
        <f t="shared" si="237"/>
        <v>0</v>
      </c>
      <c r="FS423">
        <v>0</v>
      </c>
      <c r="FX423">
        <v>70</v>
      </c>
      <c r="FY423">
        <v>10</v>
      </c>
      <c r="GA423" t="s">
        <v>3</v>
      </c>
      <c r="GD423">
        <v>0</v>
      </c>
      <c r="GF423">
        <v>973433911</v>
      </c>
      <c r="GG423">
        <v>2</v>
      </c>
      <c r="GH423">
        <v>1</v>
      </c>
      <c r="GI423">
        <v>-2</v>
      </c>
      <c r="GJ423">
        <v>0</v>
      </c>
      <c r="GK423">
        <f>ROUND(R423*(R12)/100,2)</f>
        <v>0</v>
      </c>
      <c r="GL423">
        <f t="shared" si="238"/>
        <v>0</v>
      </c>
      <c r="GM423">
        <f t="shared" si="239"/>
        <v>-857.18</v>
      </c>
      <c r="GN423">
        <f t="shared" si="240"/>
        <v>0</v>
      </c>
      <c r="GO423">
        <f t="shared" si="241"/>
        <v>0</v>
      </c>
      <c r="GP423">
        <f t="shared" si="242"/>
        <v>-857.18</v>
      </c>
      <c r="GR423">
        <v>0</v>
      </c>
      <c r="GS423">
        <v>3</v>
      </c>
      <c r="GT423">
        <v>0</v>
      </c>
      <c r="GU423" t="s">
        <v>3</v>
      </c>
      <c r="GV423">
        <f t="shared" si="243"/>
        <v>0</v>
      </c>
      <c r="GW423">
        <v>1</v>
      </c>
      <c r="GX423">
        <f t="shared" si="244"/>
        <v>0</v>
      </c>
      <c r="HA423">
        <v>0</v>
      </c>
      <c r="HB423">
        <v>0</v>
      </c>
      <c r="HC423">
        <f t="shared" si="245"/>
        <v>0</v>
      </c>
      <c r="HE423" t="s">
        <v>3</v>
      </c>
      <c r="HF423" t="s">
        <v>3</v>
      </c>
      <c r="HM423" t="s">
        <v>168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4" spans="1:245" x14ac:dyDescent="0.25">
      <c r="A424">
        <v>17</v>
      </c>
      <c r="B424">
        <v>1</v>
      </c>
      <c r="C424">
        <f>ROW(SmtRes!A71)</f>
        <v>71</v>
      </c>
      <c r="D424">
        <f>ROW(EtalonRes!A71)</f>
        <v>71</v>
      </c>
      <c r="E424" t="s">
        <v>172</v>
      </c>
      <c r="F424" t="s">
        <v>134</v>
      </c>
      <c r="G424" t="s">
        <v>139</v>
      </c>
      <c r="H424" t="s">
        <v>130</v>
      </c>
      <c r="I424">
        <f>ROUND(11/100,9)</f>
        <v>0.11</v>
      </c>
      <c r="J424">
        <v>0</v>
      </c>
      <c r="K424">
        <f>ROUND(11/100,9)</f>
        <v>0.11</v>
      </c>
      <c r="O424">
        <f t="shared" si="213"/>
        <v>20452.75</v>
      </c>
      <c r="P424">
        <f t="shared" si="214"/>
        <v>1904.83</v>
      </c>
      <c r="Q424">
        <f t="shared" si="215"/>
        <v>0</v>
      </c>
      <c r="R424">
        <f t="shared" si="216"/>
        <v>0</v>
      </c>
      <c r="S424">
        <f t="shared" si="217"/>
        <v>18547.919999999998</v>
      </c>
      <c r="T424">
        <f t="shared" si="218"/>
        <v>0</v>
      </c>
      <c r="U424">
        <f t="shared" si="219"/>
        <v>66.294800000000009</v>
      </c>
      <c r="V424">
        <f t="shared" si="220"/>
        <v>0</v>
      </c>
      <c r="W424">
        <f t="shared" si="221"/>
        <v>0</v>
      </c>
      <c r="X424">
        <f t="shared" si="222"/>
        <v>12983.54</v>
      </c>
      <c r="Y424">
        <f t="shared" si="223"/>
        <v>1854.79</v>
      </c>
      <c r="AA424">
        <v>75541880</v>
      </c>
      <c r="AB424">
        <f t="shared" si="224"/>
        <v>185934.1</v>
      </c>
      <c r="AC424">
        <f>ROUND(((ES424*122)),6)</f>
        <v>17316.68</v>
      </c>
      <c r="AD424">
        <f>ROUND(((((ET424*122))-((EU424*122)))+AE424),6)</f>
        <v>0</v>
      </c>
      <c r="AE424">
        <f>ROUND(((EU424*122)),6)</f>
        <v>0</v>
      </c>
      <c r="AF424">
        <f>ROUND(((EV424*122)),6)</f>
        <v>168617.42</v>
      </c>
      <c r="AG424">
        <f t="shared" si="225"/>
        <v>0</v>
      </c>
      <c r="AH424">
        <f>((EW424*122))</f>
        <v>602.68000000000006</v>
      </c>
      <c r="AI424">
        <f>((EX424*122))</f>
        <v>0</v>
      </c>
      <c r="AJ424">
        <f t="shared" si="226"/>
        <v>0</v>
      </c>
      <c r="AK424">
        <v>1524.05</v>
      </c>
      <c r="AL424">
        <v>141.94</v>
      </c>
      <c r="AM424">
        <v>0</v>
      </c>
      <c r="AN424">
        <v>0</v>
      </c>
      <c r="AO424">
        <v>1382.11</v>
      </c>
      <c r="AP424">
        <v>0</v>
      </c>
      <c r="AQ424">
        <v>4.9400000000000004</v>
      </c>
      <c r="AR424">
        <v>0</v>
      </c>
      <c r="AS424">
        <v>0</v>
      </c>
      <c r="AT424">
        <v>70</v>
      </c>
      <c r="AU424">
        <v>10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4</v>
      </c>
      <c r="BJ424" t="s">
        <v>136</v>
      </c>
      <c r="BM424">
        <v>0</v>
      </c>
      <c r="BN424">
        <v>0</v>
      </c>
      <c r="BO424" t="s">
        <v>3</v>
      </c>
      <c r="BP424">
        <v>0</v>
      </c>
      <c r="BQ424">
        <v>1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70</v>
      </c>
      <c r="CA424">
        <v>10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227"/>
        <v>20452.75</v>
      </c>
      <c r="CQ424">
        <f t="shared" si="228"/>
        <v>17316.68</v>
      </c>
      <c r="CR424">
        <f>(((((ET424*122))*BB424-((EU424*122))*BS424)+AE424*BS424)*AV424)</f>
        <v>0</v>
      </c>
      <c r="CS424">
        <f t="shared" si="229"/>
        <v>0</v>
      </c>
      <c r="CT424">
        <f t="shared" si="230"/>
        <v>168617.42</v>
      </c>
      <c r="CU424">
        <f t="shared" si="231"/>
        <v>0</v>
      </c>
      <c r="CV424">
        <f t="shared" si="232"/>
        <v>602.68000000000006</v>
      </c>
      <c r="CW424">
        <f t="shared" si="233"/>
        <v>0</v>
      </c>
      <c r="CX424">
        <f t="shared" si="234"/>
        <v>0</v>
      </c>
      <c r="CY424">
        <f t="shared" si="235"/>
        <v>12983.544</v>
      </c>
      <c r="CZ424">
        <f t="shared" si="236"/>
        <v>1854.7919999999999</v>
      </c>
      <c r="DC424" t="s">
        <v>3</v>
      </c>
      <c r="DD424" t="s">
        <v>168</v>
      </c>
      <c r="DE424" t="s">
        <v>168</v>
      </c>
      <c r="DF424" t="s">
        <v>168</v>
      </c>
      <c r="DG424" t="s">
        <v>168</v>
      </c>
      <c r="DH424" t="s">
        <v>3</v>
      </c>
      <c r="DI424" t="s">
        <v>168</v>
      </c>
      <c r="DJ424" t="s">
        <v>168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1010</v>
      </c>
      <c r="DV424" t="s">
        <v>130</v>
      </c>
      <c r="DW424" t="s">
        <v>130</v>
      </c>
      <c r="DX424">
        <v>100</v>
      </c>
      <c r="DZ424" t="s">
        <v>3</v>
      </c>
      <c r="EA424" t="s">
        <v>3</v>
      </c>
      <c r="EB424" t="s">
        <v>3</v>
      </c>
      <c r="EC424" t="s">
        <v>3</v>
      </c>
      <c r="EE424">
        <v>75226705</v>
      </c>
      <c r="EF424">
        <v>1</v>
      </c>
      <c r="EG424" t="s">
        <v>21</v>
      </c>
      <c r="EH424">
        <v>0</v>
      </c>
      <c r="EI424" t="s">
        <v>3</v>
      </c>
      <c r="EJ424">
        <v>4</v>
      </c>
      <c r="EK424">
        <v>0</v>
      </c>
      <c r="EL424" t="s">
        <v>22</v>
      </c>
      <c r="EM424" t="s">
        <v>23</v>
      </c>
      <c r="EO424" t="s">
        <v>3</v>
      </c>
      <c r="EQ424">
        <v>0</v>
      </c>
      <c r="ER424">
        <v>1524.05</v>
      </c>
      <c r="ES424">
        <v>141.94</v>
      </c>
      <c r="ET424">
        <v>0</v>
      </c>
      <c r="EU424">
        <v>0</v>
      </c>
      <c r="EV424">
        <v>1382.11</v>
      </c>
      <c r="EW424">
        <v>4.9400000000000004</v>
      </c>
      <c r="EX424">
        <v>0</v>
      </c>
      <c r="EY424">
        <v>0</v>
      </c>
      <c r="FQ424">
        <v>0</v>
      </c>
      <c r="FR424">
        <f t="shared" si="237"/>
        <v>0</v>
      </c>
      <c r="FS424">
        <v>0</v>
      </c>
      <c r="FX424">
        <v>70</v>
      </c>
      <c r="FY424">
        <v>10</v>
      </c>
      <c r="GA424" t="s">
        <v>3</v>
      </c>
      <c r="GD424">
        <v>0</v>
      </c>
      <c r="GF424">
        <v>991717749</v>
      </c>
      <c r="GG424">
        <v>2</v>
      </c>
      <c r="GH424">
        <v>1</v>
      </c>
      <c r="GI424">
        <v>-2</v>
      </c>
      <c r="GJ424">
        <v>0</v>
      </c>
      <c r="GK424">
        <f>ROUND(R424*(R12)/100,2)</f>
        <v>0</v>
      </c>
      <c r="GL424">
        <f t="shared" si="238"/>
        <v>0</v>
      </c>
      <c r="GM424">
        <f t="shared" si="239"/>
        <v>35291.08</v>
      </c>
      <c r="GN424">
        <f t="shared" si="240"/>
        <v>0</v>
      </c>
      <c r="GO424">
        <f t="shared" si="241"/>
        <v>0</v>
      </c>
      <c r="GP424">
        <f t="shared" si="242"/>
        <v>35291.08</v>
      </c>
      <c r="GR424">
        <v>0</v>
      </c>
      <c r="GS424">
        <v>3</v>
      </c>
      <c r="GT424">
        <v>0</v>
      </c>
      <c r="GU424" t="s">
        <v>3</v>
      </c>
      <c r="GV424">
        <f t="shared" si="243"/>
        <v>0</v>
      </c>
      <c r="GW424">
        <v>1</v>
      </c>
      <c r="GX424">
        <f t="shared" si="244"/>
        <v>0</v>
      </c>
      <c r="HA424">
        <v>0</v>
      </c>
      <c r="HB424">
        <v>0</v>
      </c>
      <c r="HC424">
        <f t="shared" si="245"/>
        <v>0</v>
      </c>
      <c r="HE424" t="s">
        <v>3</v>
      </c>
      <c r="HF424" t="s">
        <v>3</v>
      </c>
      <c r="HM424" t="s">
        <v>3</v>
      </c>
      <c r="HN424" t="s">
        <v>3</v>
      </c>
      <c r="HO424" t="s">
        <v>3</v>
      </c>
      <c r="HP424" t="s">
        <v>3</v>
      </c>
      <c r="HQ424" t="s">
        <v>3</v>
      </c>
      <c r="IK424">
        <v>0</v>
      </c>
    </row>
    <row r="425" spans="1:245" x14ac:dyDescent="0.25">
      <c r="A425">
        <v>18</v>
      </c>
      <c r="B425">
        <v>1</v>
      </c>
      <c r="C425">
        <v>71</v>
      </c>
      <c r="E425" t="s">
        <v>173</v>
      </c>
      <c r="F425" t="s">
        <v>25</v>
      </c>
      <c r="G425" t="s">
        <v>26</v>
      </c>
      <c r="H425" t="s">
        <v>27</v>
      </c>
      <c r="I425">
        <f>I424*J425</f>
        <v>-4.0259999999999998</v>
      </c>
      <c r="J425">
        <v>-36.6</v>
      </c>
      <c r="K425">
        <v>-0.3</v>
      </c>
      <c r="O425">
        <f t="shared" si="213"/>
        <v>-200.62</v>
      </c>
      <c r="P425">
        <f t="shared" si="214"/>
        <v>-200.62</v>
      </c>
      <c r="Q425">
        <f t="shared" si="215"/>
        <v>0</v>
      </c>
      <c r="R425">
        <f t="shared" si="216"/>
        <v>0</v>
      </c>
      <c r="S425">
        <f t="shared" si="217"/>
        <v>0</v>
      </c>
      <c r="T425">
        <f t="shared" si="218"/>
        <v>0</v>
      </c>
      <c r="U425">
        <f t="shared" si="219"/>
        <v>0</v>
      </c>
      <c r="V425">
        <f t="shared" si="220"/>
        <v>0</v>
      </c>
      <c r="W425">
        <f t="shared" si="221"/>
        <v>0</v>
      </c>
      <c r="X425">
        <f t="shared" si="222"/>
        <v>0</v>
      </c>
      <c r="Y425">
        <f t="shared" si="223"/>
        <v>0</v>
      </c>
      <c r="AA425">
        <v>75541880</v>
      </c>
      <c r="AB425">
        <f t="shared" si="224"/>
        <v>49.83</v>
      </c>
      <c r="AC425">
        <f t="shared" ref="AC425:AC430" si="246">ROUND((ES425),6)</f>
        <v>49.83</v>
      </c>
      <c r="AD425">
        <f t="shared" ref="AD425:AD430" si="247">ROUND((((ET425)-(EU425))+AE425),6)</f>
        <v>0</v>
      </c>
      <c r="AE425">
        <f t="shared" ref="AE425:AF430" si="248">ROUND((EU425),6)</f>
        <v>0</v>
      </c>
      <c r="AF425">
        <f t="shared" si="248"/>
        <v>0</v>
      </c>
      <c r="AG425">
        <f t="shared" si="225"/>
        <v>0</v>
      </c>
      <c r="AH425">
        <f t="shared" ref="AH425:AI430" si="249">(EW425)</f>
        <v>0</v>
      </c>
      <c r="AI425">
        <f t="shared" si="249"/>
        <v>0</v>
      </c>
      <c r="AJ425">
        <f t="shared" si="226"/>
        <v>0</v>
      </c>
      <c r="AK425">
        <v>49.83</v>
      </c>
      <c r="AL425">
        <v>49.83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70</v>
      </c>
      <c r="AU425">
        <v>10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4</v>
      </c>
      <c r="BJ425" t="s">
        <v>28</v>
      </c>
      <c r="BM425">
        <v>0</v>
      </c>
      <c r="BN425">
        <v>0</v>
      </c>
      <c r="BO425" t="s">
        <v>3</v>
      </c>
      <c r="BP425">
        <v>0</v>
      </c>
      <c r="BQ425">
        <v>1</v>
      </c>
      <c r="BR425">
        <v>1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70</v>
      </c>
      <c r="CA425">
        <v>10</v>
      </c>
      <c r="CB425" t="s">
        <v>3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227"/>
        <v>-200.62</v>
      </c>
      <c r="CQ425">
        <f t="shared" si="228"/>
        <v>49.83</v>
      </c>
      <c r="CR425">
        <f t="shared" ref="CR425:CR430" si="250">((((ET425)*BB425-(EU425)*BS425)+AE425*BS425)*AV425)</f>
        <v>0</v>
      </c>
      <c r="CS425">
        <f t="shared" si="229"/>
        <v>0</v>
      </c>
      <c r="CT425">
        <f t="shared" si="230"/>
        <v>0</v>
      </c>
      <c r="CU425">
        <f t="shared" si="231"/>
        <v>0</v>
      </c>
      <c r="CV425">
        <f t="shared" si="232"/>
        <v>0</v>
      </c>
      <c r="CW425">
        <f t="shared" si="233"/>
        <v>0</v>
      </c>
      <c r="CX425">
        <f t="shared" si="234"/>
        <v>0</v>
      </c>
      <c r="CY425">
        <f t="shared" si="235"/>
        <v>0</v>
      </c>
      <c r="CZ425">
        <f t="shared" si="236"/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1007</v>
      </c>
      <c r="DV425" t="s">
        <v>27</v>
      </c>
      <c r="DW425" t="s">
        <v>27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75226705</v>
      </c>
      <c r="EF425">
        <v>1</v>
      </c>
      <c r="EG425" t="s">
        <v>21</v>
      </c>
      <c r="EH425">
        <v>0</v>
      </c>
      <c r="EI425" t="s">
        <v>3</v>
      </c>
      <c r="EJ425">
        <v>4</v>
      </c>
      <c r="EK425">
        <v>0</v>
      </c>
      <c r="EL425" t="s">
        <v>22</v>
      </c>
      <c r="EM425" t="s">
        <v>23</v>
      </c>
      <c r="EO425" t="s">
        <v>3</v>
      </c>
      <c r="EQ425">
        <v>0</v>
      </c>
      <c r="ER425">
        <v>49.83</v>
      </c>
      <c r="ES425">
        <v>49.83</v>
      </c>
      <c r="ET425">
        <v>0</v>
      </c>
      <c r="EU425">
        <v>0</v>
      </c>
      <c r="EV425">
        <v>0</v>
      </c>
      <c r="EW425">
        <v>0</v>
      </c>
      <c r="EX425">
        <v>0</v>
      </c>
      <c r="FQ425">
        <v>0</v>
      </c>
      <c r="FR425">
        <f t="shared" si="237"/>
        <v>0</v>
      </c>
      <c r="FS425">
        <v>0</v>
      </c>
      <c r="FX425">
        <v>70</v>
      </c>
      <c r="FY425">
        <v>10</v>
      </c>
      <c r="GA425" t="s">
        <v>3</v>
      </c>
      <c r="GD425">
        <v>0</v>
      </c>
      <c r="GF425">
        <v>973433911</v>
      </c>
      <c r="GG425">
        <v>2</v>
      </c>
      <c r="GH425">
        <v>1</v>
      </c>
      <c r="GI425">
        <v>-2</v>
      </c>
      <c r="GJ425">
        <v>0</v>
      </c>
      <c r="GK425">
        <f>ROUND(R425*(R12)/100,2)</f>
        <v>0</v>
      </c>
      <c r="GL425">
        <f t="shared" si="238"/>
        <v>0</v>
      </c>
      <c r="GM425">
        <f t="shared" si="239"/>
        <v>-200.62</v>
      </c>
      <c r="GN425">
        <f t="shared" si="240"/>
        <v>0</v>
      </c>
      <c r="GO425">
        <f t="shared" si="241"/>
        <v>0</v>
      </c>
      <c r="GP425">
        <f t="shared" si="242"/>
        <v>-200.62</v>
      </c>
      <c r="GR425">
        <v>0</v>
      </c>
      <c r="GS425">
        <v>3</v>
      </c>
      <c r="GT425">
        <v>0</v>
      </c>
      <c r="GU425" t="s">
        <v>3</v>
      </c>
      <c r="GV425">
        <f t="shared" si="243"/>
        <v>0</v>
      </c>
      <c r="GW425">
        <v>1</v>
      </c>
      <c r="GX425">
        <f t="shared" si="244"/>
        <v>0</v>
      </c>
      <c r="HA425">
        <v>0</v>
      </c>
      <c r="HB425">
        <v>0</v>
      </c>
      <c r="HC425">
        <f t="shared" si="245"/>
        <v>0</v>
      </c>
      <c r="HE425" t="s">
        <v>3</v>
      </c>
      <c r="HF425" t="s">
        <v>3</v>
      </c>
      <c r="HM425" t="s">
        <v>168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45" x14ac:dyDescent="0.25">
      <c r="A426">
        <v>17</v>
      </c>
      <c r="B426">
        <v>1</v>
      </c>
      <c r="E426" t="s">
        <v>174</v>
      </c>
      <c r="F426" t="s">
        <v>175</v>
      </c>
      <c r="G426" t="s">
        <v>176</v>
      </c>
      <c r="H426" t="s">
        <v>177</v>
      </c>
      <c r="I426">
        <f>ROUND(122*0.3*(47+11),9)</f>
        <v>2122.8000000000002</v>
      </c>
      <c r="J426">
        <v>0</v>
      </c>
      <c r="K426">
        <f>ROUND(122*0.3*(47+11),9)</f>
        <v>2122.8000000000002</v>
      </c>
      <c r="O426">
        <f t="shared" si="213"/>
        <v>96226.52</v>
      </c>
      <c r="P426">
        <f t="shared" si="214"/>
        <v>96226.52</v>
      </c>
      <c r="Q426">
        <f t="shared" si="215"/>
        <v>0</v>
      </c>
      <c r="R426">
        <f t="shared" si="216"/>
        <v>0</v>
      </c>
      <c r="S426">
        <f t="shared" si="217"/>
        <v>0</v>
      </c>
      <c r="T426">
        <f t="shared" si="218"/>
        <v>0</v>
      </c>
      <c r="U426">
        <f t="shared" si="219"/>
        <v>0</v>
      </c>
      <c r="V426">
        <f t="shared" si="220"/>
        <v>0</v>
      </c>
      <c r="W426">
        <f t="shared" si="221"/>
        <v>0</v>
      </c>
      <c r="X426">
        <f t="shared" si="222"/>
        <v>0</v>
      </c>
      <c r="Y426">
        <f t="shared" si="223"/>
        <v>0</v>
      </c>
      <c r="AA426">
        <v>75541880</v>
      </c>
      <c r="AB426">
        <f t="shared" si="224"/>
        <v>45.33</v>
      </c>
      <c r="AC426">
        <f t="shared" si="246"/>
        <v>45.33</v>
      </c>
      <c r="AD426">
        <f t="shared" si="247"/>
        <v>0</v>
      </c>
      <c r="AE426">
        <f t="shared" si="248"/>
        <v>0</v>
      </c>
      <c r="AF426">
        <f t="shared" si="248"/>
        <v>0</v>
      </c>
      <c r="AG426">
        <f t="shared" si="225"/>
        <v>0</v>
      </c>
      <c r="AH426">
        <f t="shared" si="249"/>
        <v>0</v>
      </c>
      <c r="AI426">
        <f t="shared" si="249"/>
        <v>0</v>
      </c>
      <c r="AJ426">
        <f t="shared" si="226"/>
        <v>0</v>
      </c>
      <c r="AK426">
        <v>45.33</v>
      </c>
      <c r="AL426">
        <v>45.33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3</v>
      </c>
      <c r="BI426">
        <v>1</v>
      </c>
      <c r="BJ426" t="s">
        <v>3</v>
      </c>
      <c r="BM426">
        <v>6001</v>
      </c>
      <c r="BN426">
        <v>0</v>
      </c>
      <c r="BO426" t="s">
        <v>3</v>
      </c>
      <c r="BP426">
        <v>0</v>
      </c>
      <c r="BQ426">
        <v>0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0</v>
      </c>
      <c r="CA426">
        <v>0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227"/>
        <v>96226.52</v>
      </c>
      <c r="CQ426">
        <f t="shared" si="228"/>
        <v>45.33</v>
      </c>
      <c r="CR426">
        <f t="shared" si="250"/>
        <v>0</v>
      </c>
      <c r="CS426">
        <f t="shared" si="229"/>
        <v>0</v>
      </c>
      <c r="CT426">
        <f t="shared" si="230"/>
        <v>0</v>
      </c>
      <c r="CU426">
        <f t="shared" si="231"/>
        <v>0</v>
      </c>
      <c r="CV426">
        <f t="shared" si="232"/>
        <v>0</v>
      </c>
      <c r="CW426">
        <f t="shared" si="233"/>
        <v>0</v>
      </c>
      <c r="CX426">
        <f t="shared" si="234"/>
        <v>0</v>
      </c>
      <c r="CY426">
        <f t="shared" si="235"/>
        <v>0</v>
      </c>
      <c r="CZ426">
        <f t="shared" si="236"/>
        <v>0</v>
      </c>
      <c r="DC426" t="s">
        <v>3</v>
      </c>
      <c r="DD426" t="s">
        <v>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1002</v>
      </c>
      <c r="DV426" t="s">
        <v>177</v>
      </c>
      <c r="DW426" t="s">
        <v>177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75448094</v>
      </c>
      <c r="EF426">
        <v>0</v>
      </c>
      <c r="EG426" t="s">
        <v>178</v>
      </c>
      <c r="EH426">
        <v>0</v>
      </c>
      <c r="EI426" t="s">
        <v>3</v>
      </c>
      <c r="EJ426">
        <v>1</v>
      </c>
      <c r="EK426">
        <v>6001</v>
      </c>
      <c r="EL426" t="s">
        <v>179</v>
      </c>
      <c r="EM426" t="s">
        <v>178</v>
      </c>
      <c r="EO426" t="s">
        <v>3</v>
      </c>
      <c r="EQ426">
        <v>0</v>
      </c>
      <c r="ER426">
        <v>45.33</v>
      </c>
      <c r="ES426">
        <v>45.33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FQ426">
        <v>0</v>
      </c>
      <c r="FR426">
        <f t="shared" si="237"/>
        <v>0</v>
      </c>
      <c r="FS426">
        <v>0</v>
      </c>
      <c r="FX426">
        <v>0</v>
      </c>
      <c r="FY426">
        <v>0</v>
      </c>
      <c r="GA426" t="s">
        <v>3</v>
      </c>
      <c r="GD426">
        <v>0</v>
      </c>
      <c r="GF426">
        <v>-488228739</v>
      </c>
      <c r="GG426">
        <v>2</v>
      </c>
      <c r="GH426">
        <v>0</v>
      </c>
      <c r="GI426">
        <v>-2</v>
      </c>
      <c r="GJ426">
        <v>0</v>
      </c>
      <c r="GK426">
        <f>ROUND(R426*(R12)/100,2)</f>
        <v>0</v>
      </c>
      <c r="GL426">
        <f t="shared" si="238"/>
        <v>0</v>
      </c>
      <c r="GM426">
        <f t="shared" si="239"/>
        <v>96226.52</v>
      </c>
      <c r="GN426">
        <f t="shared" si="240"/>
        <v>96226.52</v>
      </c>
      <c r="GO426">
        <f t="shared" si="241"/>
        <v>0</v>
      </c>
      <c r="GP426">
        <f t="shared" si="242"/>
        <v>0</v>
      </c>
      <c r="GR426">
        <v>0</v>
      </c>
      <c r="GS426">
        <v>0</v>
      </c>
      <c r="GT426">
        <v>0</v>
      </c>
      <c r="GU426" t="s">
        <v>3</v>
      </c>
      <c r="GV426">
        <f t="shared" si="243"/>
        <v>0</v>
      </c>
      <c r="GW426">
        <v>1</v>
      </c>
      <c r="GX426">
        <f t="shared" si="244"/>
        <v>0</v>
      </c>
      <c r="HA426">
        <v>0</v>
      </c>
      <c r="HB426">
        <v>0</v>
      </c>
      <c r="HC426">
        <f t="shared" si="245"/>
        <v>0</v>
      </c>
      <c r="HE426" t="s">
        <v>3</v>
      </c>
      <c r="HF426" t="s">
        <v>3</v>
      </c>
      <c r="HM426" t="s">
        <v>3</v>
      </c>
      <c r="HN426" t="s">
        <v>3</v>
      </c>
      <c r="HO426" t="s">
        <v>3</v>
      </c>
      <c r="HP426" t="s">
        <v>3</v>
      </c>
      <c r="HQ426" t="s">
        <v>3</v>
      </c>
      <c r="IK426">
        <v>0</v>
      </c>
    </row>
    <row r="427" spans="1:245" x14ac:dyDescent="0.25">
      <c r="A427">
        <v>17</v>
      </c>
      <c r="B427">
        <v>1</v>
      </c>
      <c r="E427" t="s">
        <v>180</v>
      </c>
      <c r="F427" t="s">
        <v>175</v>
      </c>
      <c r="G427" t="s">
        <v>181</v>
      </c>
      <c r="H427" t="s">
        <v>182</v>
      </c>
      <c r="I427">
        <f>ROUND(122*0.5*47,9)</f>
        <v>2867</v>
      </c>
      <c r="J427">
        <v>0</v>
      </c>
      <c r="K427">
        <f>ROUND(122*0.5*47,9)</f>
        <v>2867</v>
      </c>
      <c r="O427">
        <f t="shared" si="213"/>
        <v>274744.61</v>
      </c>
      <c r="P427">
        <f t="shared" si="214"/>
        <v>274744.61</v>
      </c>
      <c r="Q427">
        <f t="shared" si="215"/>
        <v>0</v>
      </c>
      <c r="R427">
        <f t="shared" si="216"/>
        <v>0</v>
      </c>
      <c r="S427">
        <f t="shared" si="217"/>
        <v>0</v>
      </c>
      <c r="T427">
        <f t="shared" si="218"/>
        <v>0</v>
      </c>
      <c r="U427">
        <f t="shared" si="219"/>
        <v>0</v>
      </c>
      <c r="V427">
        <f t="shared" si="220"/>
        <v>0</v>
      </c>
      <c r="W427">
        <f t="shared" si="221"/>
        <v>0</v>
      </c>
      <c r="X427">
        <f t="shared" si="222"/>
        <v>0</v>
      </c>
      <c r="Y427">
        <f t="shared" si="223"/>
        <v>0</v>
      </c>
      <c r="AA427">
        <v>75541880</v>
      </c>
      <c r="AB427">
        <f t="shared" si="224"/>
        <v>95.83</v>
      </c>
      <c r="AC427">
        <f t="shared" si="246"/>
        <v>95.83</v>
      </c>
      <c r="AD427">
        <f t="shared" si="247"/>
        <v>0</v>
      </c>
      <c r="AE427">
        <f t="shared" si="248"/>
        <v>0</v>
      </c>
      <c r="AF427">
        <f t="shared" si="248"/>
        <v>0</v>
      </c>
      <c r="AG427">
        <f t="shared" si="225"/>
        <v>0</v>
      </c>
      <c r="AH427">
        <f t="shared" si="249"/>
        <v>0</v>
      </c>
      <c r="AI427">
        <f t="shared" si="249"/>
        <v>0</v>
      </c>
      <c r="AJ427">
        <f t="shared" si="226"/>
        <v>0</v>
      </c>
      <c r="AK427">
        <v>95.83</v>
      </c>
      <c r="AL427">
        <v>95.83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1</v>
      </c>
      <c r="BJ427" t="s">
        <v>3</v>
      </c>
      <c r="BM427">
        <v>6001</v>
      </c>
      <c r="BN427">
        <v>0</v>
      </c>
      <c r="BO427" t="s">
        <v>3</v>
      </c>
      <c r="BP427">
        <v>0</v>
      </c>
      <c r="BQ427">
        <v>0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227"/>
        <v>274744.61</v>
      </c>
      <c r="CQ427">
        <f t="shared" si="228"/>
        <v>95.83</v>
      </c>
      <c r="CR427">
        <f t="shared" si="250"/>
        <v>0</v>
      </c>
      <c r="CS427">
        <f t="shared" si="229"/>
        <v>0</v>
      </c>
      <c r="CT427">
        <f t="shared" si="230"/>
        <v>0</v>
      </c>
      <c r="CU427">
        <f t="shared" si="231"/>
        <v>0</v>
      </c>
      <c r="CV427">
        <f t="shared" si="232"/>
        <v>0</v>
      </c>
      <c r="CW427">
        <f t="shared" si="233"/>
        <v>0</v>
      </c>
      <c r="CX427">
        <f t="shared" si="234"/>
        <v>0</v>
      </c>
      <c r="CY427">
        <f t="shared" si="235"/>
        <v>0</v>
      </c>
      <c r="CZ427">
        <f t="shared" si="236"/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1010</v>
      </c>
      <c r="DV427" t="s">
        <v>182</v>
      </c>
      <c r="DW427" t="s">
        <v>182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75448094</v>
      </c>
      <c r="EF427">
        <v>0</v>
      </c>
      <c r="EG427" t="s">
        <v>178</v>
      </c>
      <c r="EH427">
        <v>0</v>
      </c>
      <c r="EI427" t="s">
        <v>3</v>
      </c>
      <c r="EJ427">
        <v>1</v>
      </c>
      <c r="EK427">
        <v>6001</v>
      </c>
      <c r="EL427" t="s">
        <v>179</v>
      </c>
      <c r="EM427" t="s">
        <v>178</v>
      </c>
      <c r="EO427" t="s">
        <v>3</v>
      </c>
      <c r="EQ427">
        <v>0</v>
      </c>
      <c r="ER427">
        <v>95.83</v>
      </c>
      <c r="ES427">
        <v>95.83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f t="shared" si="237"/>
        <v>0</v>
      </c>
      <c r="FS427">
        <v>0</v>
      </c>
      <c r="FX427">
        <v>0</v>
      </c>
      <c r="FY427">
        <v>0</v>
      </c>
      <c r="GA427" t="s">
        <v>3</v>
      </c>
      <c r="GD427">
        <v>0</v>
      </c>
      <c r="GF427">
        <v>-1253527582</v>
      </c>
      <c r="GG427">
        <v>2</v>
      </c>
      <c r="GH427">
        <v>0</v>
      </c>
      <c r="GI427">
        <v>-2</v>
      </c>
      <c r="GJ427">
        <v>0</v>
      </c>
      <c r="GK427">
        <f>ROUND(R427*(R12)/100,2)</f>
        <v>0</v>
      </c>
      <c r="GL427">
        <f t="shared" si="238"/>
        <v>0</v>
      </c>
      <c r="GM427">
        <f t="shared" si="239"/>
        <v>274744.61</v>
      </c>
      <c r="GN427">
        <f t="shared" si="240"/>
        <v>274744.61</v>
      </c>
      <c r="GO427">
        <f t="shared" si="241"/>
        <v>0</v>
      </c>
      <c r="GP427">
        <f t="shared" si="242"/>
        <v>0</v>
      </c>
      <c r="GR427">
        <v>0</v>
      </c>
      <c r="GS427">
        <v>0</v>
      </c>
      <c r="GT427">
        <v>0</v>
      </c>
      <c r="GU427" t="s">
        <v>3</v>
      </c>
      <c r="GV427">
        <f t="shared" si="243"/>
        <v>0</v>
      </c>
      <c r="GW427">
        <v>1</v>
      </c>
      <c r="GX427">
        <f t="shared" si="244"/>
        <v>0</v>
      </c>
      <c r="HA427">
        <v>0</v>
      </c>
      <c r="HB427">
        <v>0</v>
      </c>
      <c r="HC427">
        <f t="shared" si="245"/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45" x14ac:dyDescent="0.25">
      <c r="A428">
        <v>17</v>
      </c>
      <c r="B428">
        <v>1</v>
      </c>
      <c r="E428" t="s">
        <v>183</v>
      </c>
      <c r="F428" t="s">
        <v>175</v>
      </c>
      <c r="G428" t="s">
        <v>184</v>
      </c>
      <c r="H428" t="s">
        <v>182</v>
      </c>
      <c r="I428">
        <f>ROUND(122*2*62,9)</f>
        <v>15128</v>
      </c>
      <c r="J428">
        <v>0</v>
      </c>
      <c r="K428">
        <f>ROUND(122*2*62,9)</f>
        <v>15128</v>
      </c>
      <c r="O428">
        <f t="shared" si="213"/>
        <v>252183.76</v>
      </c>
      <c r="P428">
        <f t="shared" si="214"/>
        <v>252183.76</v>
      </c>
      <c r="Q428">
        <f t="shared" si="215"/>
        <v>0</v>
      </c>
      <c r="R428">
        <f t="shared" si="216"/>
        <v>0</v>
      </c>
      <c r="S428">
        <f t="shared" si="217"/>
        <v>0</v>
      </c>
      <c r="T428">
        <f t="shared" si="218"/>
        <v>0</v>
      </c>
      <c r="U428">
        <f t="shared" si="219"/>
        <v>0</v>
      </c>
      <c r="V428">
        <f t="shared" si="220"/>
        <v>0</v>
      </c>
      <c r="W428">
        <f t="shared" si="221"/>
        <v>0</v>
      </c>
      <c r="X428">
        <f t="shared" si="222"/>
        <v>0</v>
      </c>
      <c r="Y428">
        <f t="shared" si="223"/>
        <v>0</v>
      </c>
      <c r="AA428">
        <v>75541880</v>
      </c>
      <c r="AB428">
        <f t="shared" si="224"/>
        <v>16.670000000000002</v>
      </c>
      <c r="AC428">
        <f t="shared" si="246"/>
        <v>16.670000000000002</v>
      </c>
      <c r="AD428">
        <f t="shared" si="247"/>
        <v>0</v>
      </c>
      <c r="AE428">
        <f t="shared" si="248"/>
        <v>0</v>
      </c>
      <c r="AF428">
        <f t="shared" si="248"/>
        <v>0</v>
      </c>
      <c r="AG428">
        <f t="shared" si="225"/>
        <v>0</v>
      </c>
      <c r="AH428">
        <f t="shared" si="249"/>
        <v>0</v>
      </c>
      <c r="AI428">
        <f t="shared" si="249"/>
        <v>0</v>
      </c>
      <c r="AJ428">
        <f t="shared" si="226"/>
        <v>0</v>
      </c>
      <c r="AK428">
        <v>16.670000000000002</v>
      </c>
      <c r="AL428">
        <v>16.670000000000002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1</v>
      </c>
      <c r="BJ428" t="s">
        <v>3</v>
      </c>
      <c r="BM428">
        <v>6001</v>
      </c>
      <c r="BN428">
        <v>0</v>
      </c>
      <c r="BO428" t="s">
        <v>3</v>
      </c>
      <c r="BP428">
        <v>0</v>
      </c>
      <c r="BQ428">
        <v>0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0</v>
      </c>
      <c r="CA428">
        <v>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227"/>
        <v>252183.76</v>
      </c>
      <c r="CQ428">
        <f t="shared" si="228"/>
        <v>16.670000000000002</v>
      </c>
      <c r="CR428">
        <f t="shared" si="250"/>
        <v>0</v>
      </c>
      <c r="CS428">
        <f t="shared" si="229"/>
        <v>0</v>
      </c>
      <c r="CT428">
        <f t="shared" si="230"/>
        <v>0</v>
      </c>
      <c r="CU428">
        <f t="shared" si="231"/>
        <v>0</v>
      </c>
      <c r="CV428">
        <f t="shared" si="232"/>
        <v>0</v>
      </c>
      <c r="CW428">
        <f t="shared" si="233"/>
        <v>0</v>
      </c>
      <c r="CX428">
        <f t="shared" si="234"/>
        <v>0</v>
      </c>
      <c r="CY428">
        <f t="shared" si="235"/>
        <v>0</v>
      </c>
      <c r="CZ428">
        <f t="shared" si="236"/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1010</v>
      </c>
      <c r="DV428" t="s">
        <v>182</v>
      </c>
      <c r="DW428" t="s">
        <v>182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75448094</v>
      </c>
      <c r="EF428">
        <v>0</v>
      </c>
      <c r="EG428" t="s">
        <v>178</v>
      </c>
      <c r="EH428">
        <v>0</v>
      </c>
      <c r="EI428" t="s">
        <v>3</v>
      </c>
      <c r="EJ428">
        <v>1</v>
      </c>
      <c r="EK428">
        <v>6001</v>
      </c>
      <c r="EL428" t="s">
        <v>179</v>
      </c>
      <c r="EM428" t="s">
        <v>178</v>
      </c>
      <c r="EO428" t="s">
        <v>3</v>
      </c>
      <c r="EQ428">
        <v>0</v>
      </c>
      <c r="ER428">
        <v>16.670000000000002</v>
      </c>
      <c r="ES428">
        <v>16.670000000000002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FQ428">
        <v>0</v>
      </c>
      <c r="FR428">
        <f t="shared" si="237"/>
        <v>0</v>
      </c>
      <c r="FS428">
        <v>0</v>
      </c>
      <c r="FX428">
        <v>0</v>
      </c>
      <c r="FY428">
        <v>0</v>
      </c>
      <c r="GA428" t="s">
        <v>3</v>
      </c>
      <c r="GD428">
        <v>0</v>
      </c>
      <c r="GF428">
        <v>-149669504</v>
      </c>
      <c r="GG428">
        <v>2</v>
      </c>
      <c r="GH428">
        <v>0</v>
      </c>
      <c r="GI428">
        <v>-2</v>
      </c>
      <c r="GJ428">
        <v>0</v>
      </c>
      <c r="GK428">
        <f>ROUND(R428*(R12)/100,2)</f>
        <v>0</v>
      </c>
      <c r="GL428">
        <f t="shared" si="238"/>
        <v>0</v>
      </c>
      <c r="GM428">
        <f t="shared" si="239"/>
        <v>252183.76</v>
      </c>
      <c r="GN428">
        <f t="shared" si="240"/>
        <v>252183.76</v>
      </c>
      <c r="GO428">
        <f t="shared" si="241"/>
        <v>0</v>
      </c>
      <c r="GP428">
        <f t="shared" si="242"/>
        <v>0</v>
      </c>
      <c r="GR428">
        <v>0</v>
      </c>
      <c r="GS428">
        <v>0</v>
      </c>
      <c r="GT428">
        <v>0</v>
      </c>
      <c r="GU428" t="s">
        <v>3</v>
      </c>
      <c r="GV428">
        <f t="shared" si="243"/>
        <v>0</v>
      </c>
      <c r="GW428">
        <v>1</v>
      </c>
      <c r="GX428">
        <f t="shared" si="244"/>
        <v>0</v>
      </c>
      <c r="HA428">
        <v>0</v>
      </c>
      <c r="HB428">
        <v>0</v>
      </c>
      <c r="HC428">
        <f t="shared" si="245"/>
        <v>0</v>
      </c>
      <c r="HE428" t="s">
        <v>3</v>
      </c>
      <c r="HF428" t="s">
        <v>3</v>
      </c>
      <c r="HM428" t="s">
        <v>3</v>
      </c>
      <c r="HN428" t="s">
        <v>3</v>
      </c>
      <c r="HO428" t="s">
        <v>3</v>
      </c>
      <c r="HP428" t="s">
        <v>3</v>
      </c>
      <c r="HQ428" t="s">
        <v>3</v>
      </c>
      <c r="IK428">
        <v>0</v>
      </c>
    </row>
    <row r="429" spans="1:245" x14ac:dyDescent="0.25">
      <c r="A429">
        <v>17</v>
      </c>
      <c r="B429">
        <v>1</v>
      </c>
      <c r="E429" t="s">
        <v>185</v>
      </c>
      <c r="F429" t="s">
        <v>175</v>
      </c>
      <c r="G429" t="s">
        <v>186</v>
      </c>
      <c r="H429" t="s">
        <v>182</v>
      </c>
      <c r="I429">
        <f>ROUND(4*2*62,9)</f>
        <v>496</v>
      </c>
      <c r="J429">
        <v>0</v>
      </c>
      <c r="K429">
        <f>ROUND(4*2*62,9)</f>
        <v>496</v>
      </c>
      <c r="O429">
        <f t="shared" si="213"/>
        <v>29348.32</v>
      </c>
      <c r="P429">
        <f t="shared" si="214"/>
        <v>29348.32</v>
      </c>
      <c r="Q429">
        <f t="shared" si="215"/>
        <v>0</v>
      </c>
      <c r="R429">
        <f t="shared" si="216"/>
        <v>0</v>
      </c>
      <c r="S429">
        <f t="shared" si="217"/>
        <v>0</v>
      </c>
      <c r="T429">
        <f t="shared" si="218"/>
        <v>0</v>
      </c>
      <c r="U429">
        <f t="shared" si="219"/>
        <v>0</v>
      </c>
      <c r="V429">
        <f t="shared" si="220"/>
        <v>0</v>
      </c>
      <c r="W429">
        <f t="shared" si="221"/>
        <v>0</v>
      </c>
      <c r="X429">
        <f t="shared" si="222"/>
        <v>0</v>
      </c>
      <c r="Y429">
        <f t="shared" si="223"/>
        <v>0</v>
      </c>
      <c r="AA429">
        <v>75541880</v>
      </c>
      <c r="AB429">
        <f t="shared" si="224"/>
        <v>59.17</v>
      </c>
      <c r="AC429">
        <f t="shared" si="246"/>
        <v>59.17</v>
      </c>
      <c r="AD429">
        <f t="shared" si="247"/>
        <v>0</v>
      </c>
      <c r="AE429">
        <f t="shared" si="248"/>
        <v>0</v>
      </c>
      <c r="AF429">
        <f t="shared" si="248"/>
        <v>0</v>
      </c>
      <c r="AG429">
        <f t="shared" si="225"/>
        <v>0</v>
      </c>
      <c r="AH429">
        <f t="shared" si="249"/>
        <v>0</v>
      </c>
      <c r="AI429">
        <f t="shared" si="249"/>
        <v>0</v>
      </c>
      <c r="AJ429">
        <f t="shared" si="226"/>
        <v>0</v>
      </c>
      <c r="AK429">
        <v>59.17</v>
      </c>
      <c r="AL429">
        <v>59.17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3</v>
      </c>
      <c r="BI429">
        <v>1</v>
      </c>
      <c r="BJ429" t="s">
        <v>3</v>
      </c>
      <c r="BM429">
        <v>6001</v>
      </c>
      <c r="BN429">
        <v>0</v>
      </c>
      <c r="BO429" t="s">
        <v>3</v>
      </c>
      <c r="BP429">
        <v>0</v>
      </c>
      <c r="BQ429">
        <v>0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0</v>
      </c>
      <c r="CA429">
        <v>0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227"/>
        <v>29348.32</v>
      </c>
      <c r="CQ429">
        <f t="shared" si="228"/>
        <v>59.17</v>
      </c>
      <c r="CR429">
        <f t="shared" si="250"/>
        <v>0</v>
      </c>
      <c r="CS429">
        <f t="shared" si="229"/>
        <v>0</v>
      </c>
      <c r="CT429">
        <f t="shared" si="230"/>
        <v>0</v>
      </c>
      <c r="CU429">
        <f t="shared" si="231"/>
        <v>0</v>
      </c>
      <c r="CV429">
        <f t="shared" si="232"/>
        <v>0</v>
      </c>
      <c r="CW429">
        <f t="shared" si="233"/>
        <v>0</v>
      </c>
      <c r="CX429">
        <f t="shared" si="234"/>
        <v>0</v>
      </c>
      <c r="CY429">
        <f t="shared" si="235"/>
        <v>0</v>
      </c>
      <c r="CZ429">
        <f t="shared" si="236"/>
        <v>0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1010</v>
      </c>
      <c r="DV429" t="s">
        <v>182</v>
      </c>
      <c r="DW429" t="s">
        <v>182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75448094</v>
      </c>
      <c r="EF429">
        <v>0</v>
      </c>
      <c r="EG429" t="s">
        <v>178</v>
      </c>
      <c r="EH429">
        <v>0</v>
      </c>
      <c r="EI429" t="s">
        <v>3</v>
      </c>
      <c r="EJ429">
        <v>1</v>
      </c>
      <c r="EK429">
        <v>6001</v>
      </c>
      <c r="EL429" t="s">
        <v>179</v>
      </c>
      <c r="EM429" t="s">
        <v>178</v>
      </c>
      <c r="EO429" t="s">
        <v>3</v>
      </c>
      <c r="EQ429">
        <v>0</v>
      </c>
      <c r="ER429">
        <v>59.17</v>
      </c>
      <c r="ES429">
        <v>59.17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FQ429">
        <v>0</v>
      </c>
      <c r="FR429">
        <f t="shared" si="237"/>
        <v>0</v>
      </c>
      <c r="FS429">
        <v>0</v>
      </c>
      <c r="FX429">
        <v>0</v>
      </c>
      <c r="FY429">
        <v>0</v>
      </c>
      <c r="GA429" t="s">
        <v>3</v>
      </c>
      <c r="GD429">
        <v>0</v>
      </c>
      <c r="GF429">
        <v>1747883095</v>
      </c>
      <c r="GG429">
        <v>2</v>
      </c>
      <c r="GH429">
        <v>0</v>
      </c>
      <c r="GI429">
        <v>-2</v>
      </c>
      <c r="GJ429">
        <v>0</v>
      </c>
      <c r="GK429">
        <f>ROUND(R429*(R12)/100,2)</f>
        <v>0</v>
      </c>
      <c r="GL429">
        <f t="shared" si="238"/>
        <v>0</v>
      </c>
      <c r="GM429">
        <f t="shared" si="239"/>
        <v>29348.32</v>
      </c>
      <c r="GN429">
        <f t="shared" si="240"/>
        <v>29348.32</v>
      </c>
      <c r="GO429">
        <f t="shared" si="241"/>
        <v>0</v>
      </c>
      <c r="GP429">
        <f t="shared" si="242"/>
        <v>0</v>
      </c>
      <c r="GR429">
        <v>0</v>
      </c>
      <c r="GS429">
        <v>0</v>
      </c>
      <c r="GT429">
        <v>0</v>
      </c>
      <c r="GU429" t="s">
        <v>3</v>
      </c>
      <c r="GV429">
        <f t="shared" si="243"/>
        <v>0</v>
      </c>
      <c r="GW429">
        <v>1</v>
      </c>
      <c r="GX429">
        <f t="shared" si="244"/>
        <v>0</v>
      </c>
      <c r="HA429">
        <v>0</v>
      </c>
      <c r="HB429">
        <v>0</v>
      </c>
      <c r="HC429">
        <f t="shared" si="245"/>
        <v>0</v>
      </c>
      <c r="HE429" t="s">
        <v>3</v>
      </c>
      <c r="HF429" t="s">
        <v>3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IK429">
        <v>0</v>
      </c>
    </row>
    <row r="430" spans="1:245" x14ac:dyDescent="0.25">
      <c r="A430">
        <v>17</v>
      </c>
      <c r="B430">
        <v>1</v>
      </c>
      <c r="E430" t="s">
        <v>187</v>
      </c>
      <c r="F430" t="s">
        <v>175</v>
      </c>
      <c r="G430" t="s">
        <v>188</v>
      </c>
      <c r="H430" t="s">
        <v>182</v>
      </c>
      <c r="I430">
        <f>ROUND(1*17*62,9)</f>
        <v>1054</v>
      </c>
      <c r="J430">
        <v>0</v>
      </c>
      <c r="K430">
        <f>ROUND(1*17*62,9)</f>
        <v>1054</v>
      </c>
      <c r="O430">
        <f t="shared" si="213"/>
        <v>28985</v>
      </c>
      <c r="P430">
        <f t="shared" si="214"/>
        <v>28985</v>
      </c>
      <c r="Q430">
        <f t="shared" si="215"/>
        <v>0</v>
      </c>
      <c r="R430">
        <f t="shared" si="216"/>
        <v>0</v>
      </c>
      <c r="S430">
        <f t="shared" si="217"/>
        <v>0</v>
      </c>
      <c r="T430">
        <f t="shared" si="218"/>
        <v>0</v>
      </c>
      <c r="U430">
        <f t="shared" si="219"/>
        <v>0</v>
      </c>
      <c r="V430">
        <f t="shared" si="220"/>
        <v>0</v>
      </c>
      <c r="W430">
        <f t="shared" si="221"/>
        <v>0</v>
      </c>
      <c r="X430">
        <f t="shared" si="222"/>
        <v>0</v>
      </c>
      <c r="Y430">
        <f t="shared" si="223"/>
        <v>0</v>
      </c>
      <c r="AA430">
        <v>75541880</v>
      </c>
      <c r="AB430">
        <f t="shared" si="224"/>
        <v>27.5</v>
      </c>
      <c r="AC430">
        <f t="shared" si="246"/>
        <v>27.5</v>
      </c>
      <c r="AD430">
        <f t="shared" si="247"/>
        <v>0</v>
      </c>
      <c r="AE430">
        <f t="shared" si="248"/>
        <v>0</v>
      </c>
      <c r="AF430">
        <f t="shared" si="248"/>
        <v>0</v>
      </c>
      <c r="AG430">
        <f t="shared" si="225"/>
        <v>0</v>
      </c>
      <c r="AH430">
        <f t="shared" si="249"/>
        <v>0</v>
      </c>
      <c r="AI430">
        <f t="shared" si="249"/>
        <v>0</v>
      </c>
      <c r="AJ430">
        <f t="shared" si="226"/>
        <v>0</v>
      </c>
      <c r="AK430">
        <v>27.5</v>
      </c>
      <c r="AL430">
        <v>27.5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3</v>
      </c>
      <c r="BI430">
        <v>1</v>
      </c>
      <c r="BJ430" t="s">
        <v>3</v>
      </c>
      <c r="BM430">
        <v>6001</v>
      </c>
      <c r="BN430">
        <v>0</v>
      </c>
      <c r="BO430" t="s">
        <v>3</v>
      </c>
      <c r="BP430">
        <v>0</v>
      </c>
      <c r="BQ430">
        <v>0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0</v>
      </c>
      <c r="CA430">
        <v>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227"/>
        <v>28985</v>
      </c>
      <c r="CQ430">
        <f t="shared" si="228"/>
        <v>27.5</v>
      </c>
      <c r="CR430">
        <f t="shared" si="250"/>
        <v>0</v>
      </c>
      <c r="CS430">
        <f t="shared" si="229"/>
        <v>0</v>
      </c>
      <c r="CT430">
        <f t="shared" si="230"/>
        <v>0</v>
      </c>
      <c r="CU430">
        <f t="shared" si="231"/>
        <v>0</v>
      </c>
      <c r="CV430">
        <f t="shared" si="232"/>
        <v>0</v>
      </c>
      <c r="CW430">
        <f t="shared" si="233"/>
        <v>0</v>
      </c>
      <c r="CX430">
        <f t="shared" si="234"/>
        <v>0</v>
      </c>
      <c r="CY430">
        <f t="shared" si="235"/>
        <v>0</v>
      </c>
      <c r="CZ430">
        <f t="shared" si="236"/>
        <v>0</v>
      </c>
      <c r="DC430" t="s">
        <v>3</v>
      </c>
      <c r="DD430" t="s">
        <v>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1010</v>
      </c>
      <c r="DV430" t="s">
        <v>182</v>
      </c>
      <c r="DW430" t="s">
        <v>182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75448094</v>
      </c>
      <c r="EF430">
        <v>0</v>
      </c>
      <c r="EG430" t="s">
        <v>178</v>
      </c>
      <c r="EH430">
        <v>0</v>
      </c>
      <c r="EI430" t="s">
        <v>3</v>
      </c>
      <c r="EJ430">
        <v>1</v>
      </c>
      <c r="EK430">
        <v>6001</v>
      </c>
      <c r="EL430" t="s">
        <v>179</v>
      </c>
      <c r="EM430" t="s">
        <v>178</v>
      </c>
      <c r="EO430" t="s">
        <v>3</v>
      </c>
      <c r="EQ430">
        <v>0</v>
      </c>
      <c r="ER430">
        <v>27.5</v>
      </c>
      <c r="ES430">
        <v>27.5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FQ430">
        <v>0</v>
      </c>
      <c r="FR430">
        <f t="shared" si="237"/>
        <v>0</v>
      </c>
      <c r="FS430">
        <v>0</v>
      </c>
      <c r="FX430">
        <v>0</v>
      </c>
      <c r="FY430">
        <v>0</v>
      </c>
      <c r="GA430" t="s">
        <v>3</v>
      </c>
      <c r="GD430">
        <v>0</v>
      </c>
      <c r="GF430">
        <v>-667195548</v>
      </c>
      <c r="GG430">
        <v>2</v>
      </c>
      <c r="GH430">
        <v>0</v>
      </c>
      <c r="GI430">
        <v>-2</v>
      </c>
      <c r="GJ430">
        <v>0</v>
      </c>
      <c r="GK430">
        <f>ROUND(R430*(R12)/100,2)</f>
        <v>0</v>
      </c>
      <c r="GL430">
        <f t="shared" si="238"/>
        <v>0</v>
      </c>
      <c r="GM430">
        <f t="shared" si="239"/>
        <v>28985</v>
      </c>
      <c r="GN430">
        <f t="shared" si="240"/>
        <v>28985</v>
      </c>
      <c r="GO430">
        <f t="shared" si="241"/>
        <v>0</v>
      </c>
      <c r="GP430">
        <f t="shared" si="242"/>
        <v>0</v>
      </c>
      <c r="GR430">
        <v>0</v>
      </c>
      <c r="GS430">
        <v>0</v>
      </c>
      <c r="GT430">
        <v>0</v>
      </c>
      <c r="GU430" t="s">
        <v>3</v>
      </c>
      <c r="GV430">
        <f t="shared" si="243"/>
        <v>0</v>
      </c>
      <c r="GW430">
        <v>1</v>
      </c>
      <c r="GX430">
        <f t="shared" si="244"/>
        <v>0</v>
      </c>
      <c r="HA430">
        <v>0</v>
      </c>
      <c r="HB430">
        <v>0</v>
      </c>
      <c r="HC430">
        <f t="shared" si="245"/>
        <v>0</v>
      </c>
      <c r="HE430" t="s">
        <v>3</v>
      </c>
      <c r="HF430" t="s">
        <v>3</v>
      </c>
      <c r="HM430" t="s">
        <v>3</v>
      </c>
      <c r="HN430" t="s">
        <v>3</v>
      </c>
      <c r="HO430" t="s">
        <v>3</v>
      </c>
      <c r="HP430" t="s">
        <v>3</v>
      </c>
      <c r="HQ430" t="s">
        <v>3</v>
      </c>
      <c r="IK430">
        <v>0</v>
      </c>
    </row>
    <row r="432" spans="1:245" ht="13" x14ac:dyDescent="0.3">
      <c r="A432" s="2">
        <v>51</v>
      </c>
      <c r="B432" s="2">
        <f>B416</f>
        <v>1</v>
      </c>
      <c r="C432" s="2">
        <f>A416</f>
        <v>5</v>
      </c>
      <c r="D432" s="2">
        <f>ROW(A416)</f>
        <v>416</v>
      </c>
      <c r="E432" s="2"/>
      <c r="F432" s="2" t="str">
        <f>IF(F416&lt;&gt;"",F416,"")</f>
        <v/>
      </c>
      <c r="G432" s="2" t="str">
        <f>IF(G416&lt;&gt;"",G416,"")</f>
        <v>Мытье сантехнических приборов</v>
      </c>
      <c r="H432" s="2">
        <v>0</v>
      </c>
      <c r="I432" s="2"/>
      <c r="J432" s="2"/>
      <c r="K432" s="2"/>
      <c r="L432" s="2"/>
      <c r="M432" s="2"/>
      <c r="N432" s="2"/>
      <c r="O432" s="2">
        <f t="shared" ref="O432:T432" si="251">ROUND(AB432,2)</f>
        <v>988666.72</v>
      </c>
      <c r="P432" s="2">
        <f t="shared" si="251"/>
        <v>701251.99</v>
      </c>
      <c r="Q432" s="2">
        <f t="shared" si="251"/>
        <v>0</v>
      </c>
      <c r="R432" s="2">
        <f t="shared" si="251"/>
        <v>0</v>
      </c>
      <c r="S432" s="2">
        <f t="shared" si="251"/>
        <v>287414.73</v>
      </c>
      <c r="T432" s="2">
        <f t="shared" si="251"/>
        <v>0</v>
      </c>
      <c r="U432" s="2">
        <f>AH432</f>
        <v>1027.2888000000003</v>
      </c>
      <c r="V432" s="2">
        <f>AI432</f>
        <v>0</v>
      </c>
      <c r="W432" s="2">
        <f>ROUND(AJ432,2)</f>
        <v>0</v>
      </c>
      <c r="X432" s="2">
        <f>ROUND(AK432,2)</f>
        <v>201190.3</v>
      </c>
      <c r="Y432" s="2">
        <f>ROUND(AL432,2)</f>
        <v>28741.47</v>
      </c>
      <c r="Z432" s="2"/>
      <c r="AA432" s="2"/>
      <c r="AB432" s="2">
        <f>ROUND(SUMIF(AA420:AA430,"=75541880",O420:O430),2)</f>
        <v>988666.72</v>
      </c>
      <c r="AC432" s="2">
        <f>ROUND(SUMIF(AA420:AA430,"=75541880",P420:P430),2)</f>
        <v>701251.99</v>
      </c>
      <c r="AD432" s="2">
        <f>ROUND(SUMIF(AA420:AA430,"=75541880",Q420:Q430),2)</f>
        <v>0</v>
      </c>
      <c r="AE432" s="2">
        <f>ROUND(SUMIF(AA420:AA430,"=75541880",R420:R430),2)</f>
        <v>0</v>
      </c>
      <c r="AF432" s="2">
        <f>ROUND(SUMIF(AA420:AA430,"=75541880",S420:S430),2)</f>
        <v>287414.73</v>
      </c>
      <c r="AG432" s="2">
        <f>ROUND(SUMIF(AA420:AA430,"=75541880",T420:T430),2)</f>
        <v>0</v>
      </c>
      <c r="AH432" s="2">
        <f>SUMIF(AA420:AA430,"=75541880",U420:U430)</f>
        <v>1027.2888000000003</v>
      </c>
      <c r="AI432" s="2">
        <f>SUMIF(AA420:AA430,"=75541880",V420:V430)</f>
        <v>0</v>
      </c>
      <c r="AJ432" s="2">
        <f>ROUND(SUMIF(AA420:AA430,"=75541880",W420:W430),2)</f>
        <v>0</v>
      </c>
      <c r="AK432" s="2">
        <f>ROUND(SUMIF(AA420:AA430,"=75541880",X420:X430),2)</f>
        <v>201190.3</v>
      </c>
      <c r="AL432" s="2">
        <f>ROUND(SUMIF(AA420:AA430,"=75541880",Y420:Y430),2)</f>
        <v>28741.47</v>
      </c>
      <c r="AM432" s="2"/>
      <c r="AN432" s="2"/>
      <c r="AO432" s="2">
        <f t="shared" ref="AO432:BD432" si="252">ROUND(BX432,2)</f>
        <v>0</v>
      </c>
      <c r="AP432" s="2">
        <f t="shared" si="252"/>
        <v>0</v>
      </c>
      <c r="AQ432" s="2">
        <f t="shared" si="252"/>
        <v>0</v>
      </c>
      <c r="AR432" s="2">
        <f t="shared" si="252"/>
        <v>1218598.49</v>
      </c>
      <c r="AS432" s="2">
        <f t="shared" si="252"/>
        <v>681488.21</v>
      </c>
      <c r="AT432" s="2">
        <f t="shared" si="252"/>
        <v>0</v>
      </c>
      <c r="AU432" s="2">
        <f t="shared" si="252"/>
        <v>537110.28</v>
      </c>
      <c r="AV432" s="2">
        <f t="shared" si="252"/>
        <v>701251.99</v>
      </c>
      <c r="AW432" s="2">
        <f t="shared" si="252"/>
        <v>701251.99</v>
      </c>
      <c r="AX432" s="2">
        <f t="shared" si="252"/>
        <v>0</v>
      </c>
      <c r="AY432" s="2">
        <f t="shared" si="252"/>
        <v>701251.99</v>
      </c>
      <c r="AZ432" s="2">
        <f t="shared" si="252"/>
        <v>0</v>
      </c>
      <c r="BA432" s="2">
        <f t="shared" si="252"/>
        <v>0</v>
      </c>
      <c r="BB432" s="2">
        <f t="shared" si="252"/>
        <v>0</v>
      </c>
      <c r="BC432" s="2">
        <f t="shared" si="252"/>
        <v>0</v>
      </c>
      <c r="BD432" s="2">
        <f t="shared" si="252"/>
        <v>0</v>
      </c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>
        <f>ROUND(SUMIF(AA420:AA430,"=75541880",FQ420:FQ430),2)</f>
        <v>0</v>
      </c>
      <c r="BY432" s="2">
        <f>ROUND(SUMIF(AA420:AA430,"=75541880",FR420:FR430),2)</f>
        <v>0</v>
      </c>
      <c r="BZ432" s="2">
        <f>ROUND(SUMIF(AA420:AA430,"=75541880",GL420:GL430),2)</f>
        <v>0</v>
      </c>
      <c r="CA432" s="2">
        <f>ROUND(SUMIF(AA420:AA430,"=75541880",GM420:GM430),2)</f>
        <v>1218598.49</v>
      </c>
      <c r="CB432" s="2">
        <f>ROUND(SUMIF(AA420:AA430,"=75541880",GN420:GN430),2)</f>
        <v>681488.21</v>
      </c>
      <c r="CC432" s="2">
        <f>ROUND(SUMIF(AA420:AA430,"=75541880",GO420:GO430),2)</f>
        <v>0</v>
      </c>
      <c r="CD432" s="2">
        <f>ROUND(SUMIF(AA420:AA430,"=75541880",GP420:GP430),2)</f>
        <v>537110.28</v>
      </c>
      <c r="CE432" s="2">
        <f>AC432-BX432</f>
        <v>701251.99</v>
      </c>
      <c r="CF432" s="2">
        <f>AC432-BY432</f>
        <v>701251.99</v>
      </c>
      <c r="CG432" s="2">
        <f>BX432-BZ432</f>
        <v>0</v>
      </c>
      <c r="CH432" s="2">
        <f>AC432-BX432-BY432+BZ432</f>
        <v>701251.99</v>
      </c>
      <c r="CI432" s="2">
        <f>BY432-BZ432</f>
        <v>0</v>
      </c>
      <c r="CJ432" s="2">
        <f>ROUND(SUMIF(AA420:AA430,"=75541880",GX420:GX430),2)</f>
        <v>0</v>
      </c>
      <c r="CK432" s="2">
        <f>ROUND(SUMIF(AA420:AA430,"=75541880",GY420:GY430),2)</f>
        <v>0</v>
      </c>
      <c r="CL432" s="2">
        <f>ROUND(SUMIF(AA420:AA430,"=75541880",GZ420:GZ430),2)</f>
        <v>0</v>
      </c>
      <c r="CM432" s="2">
        <f>ROUND(SUMIF(AA420:AA430,"=75541880",HD420:HD430),2)</f>
        <v>0</v>
      </c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>
        <v>0</v>
      </c>
    </row>
    <row r="434" spans="1:28" ht="13" x14ac:dyDescent="0.3">
      <c r="A434" s="4">
        <v>50</v>
      </c>
      <c r="B434" s="4">
        <v>0</v>
      </c>
      <c r="C434" s="4">
        <v>0</v>
      </c>
      <c r="D434" s="4">
        <v>1</v>
      </c>
      <c r="E434" s="4">
        <v>201</v>
      </c>
      <c r="F434" s="4">
        <f>ROUND(Source!O432,O434)</f>
        <v>988666.72</v>
      </c>
      <c r="G434" s="4" t="s">
        <v>34</v>
      </c>
      <c r="H434" s="4" t="s">
        <v>35</v>
      </c>
      <c r="I434" s="4"/>
      <c r="J434" s="4"/>
      <c r="K434" s="4">
        <v>201</v>
      </c>
      <c r="L434" s="4">
        <v>1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988666.72</v>
      </c>
      <c r="X434" s="4">
        <v>1</v>
      </c>
      <c r="Y434" s="4">
        <v>988666.72</v>
      </c>
      <c r="Z434" s="4"/>
      <c r="AA434" s="4"/>
      <c r="AB434" s="4"/>
    </row>
    <row r="435" spans="1:28" ht="13" x14ac:dyDescent="0.3">
      <c r="A435" s="4">
        <v>50</v>
      </c>
      <c r="B435" s="4">
        <v>0</v>
      </c>
      <c r="C435" s="4">
        <v>0</v>
      </c>
      <c r="D435" s="4">
        <v>1</v>
      </c>
      <c r="E435" s="4">
        <v>202</v>
      </c>
      <c r="F435" s="4">
        <f>ROUND(Source!P432,O435)</f>
        <v>701251.99</v>
      </c>
      <c r="G435" s="4" t="s">
        <v>36</v>
      </c>
      <c r="H435" s="4" t="s">
        <v>37</v>
      </c>
      <c r="I435" s="4"/>
      <c r="J435" s="4"/>
      <c r="K435" s="4">
        <v>202</v>
      </c>
      <c r="L435" s="4">
        <v>2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701251.99</v>
      </c>
      <c r="X435" s="4">
        <v>1</v>
      </c>
      <c r="Y435" s="4">
        <v>701251.99</v>
      </c>
      <c r="Z435" s="4"/>
      <c r="AA435" s="4"/>
      <c r="AB435" s="4"/>
    </row>
    <row r="436" spans="1:28" ht="13" x14ac:dyDescent="0.3">
      <c r="A436" s="4">
        <v>50</v>
      </c>
      <c r="B436" s="4">
        <v>0</v>
      </c>
      <c r="C436" s="4">
        <v>0</v>
      </c>
      <c r="D436" s="4">
        <v>1</v>
      </c>
      <c r="E436" s="4">
        <v>222</v>
      </c>
      <c r="F436" s="4">
        <f>ROUND(Source!AO432,O436)</f>
        <v>0</v>
      </c>
      <c r="G436" s="4" t="s">
        <v>38</v>
      </c>
      <c r="H436" s="4" t="s">
        <v>39</v>
      </c>
      <c r="I436" s="4"/>
      <c r="J436" s="4"/>
      <c r="K436" s="4">
        <v>222</v>
      </c>
      <c r="L436" s="4">
        <v>3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ht="13" x14ac:dyDescent="0.3">
      <c r="A437" s="4">
        <v>50</v>
      </c>
      <c r="B437" s="4">
        <v>0</v>
      </c>
      <c r="C437" s="4">
        <v>0</v>
      </c>
      <c r="D437" s="4">
        <v>1</v>
      </c>
      <c r="E437" s="4">
        <v>225</v>
      </c>
      <c r="F437" s="4">
        <f>ROUND(Source!AV432,O437)</f>
        <v>701251.99</v>
      </c>
      <c r="G437" s="4" t="s">
        <v>40</v>
      </c>
      <c r="H437" s="4" t="s">
        <v>41</v>
      </c>
      <c r="I437" s="4"/>
      <c r="J437" s="4"/>
      <c r="K437" s="4">
        <v>225</v>
      </c>
      <c r="L437" s="4">
        <v>4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701251.99</v>
      </c>
      <c r="X437" s="4">
        <v>1</v>
      </c>
      <c r="Y437" s="4">
        <v>701251.99</v>
      </c>
      <c r="Z437" s="4"/>
      <c r="AA437" s="4"/>
      <c r="AB437" s="4"/>
    </row>
    <row r="438" spans="1:28" ht="13" x14ac:dyDescent="0.3">
      <c r="A438" s="4">
        <v>50</v>
      </c>
      <c r="B438" s="4">
        <v>0</v>
      </c>
      <c r="C438" s="4">
        <v>0</v>
      </c>
      <c r="D438" s="4">
        <v>1</v>
      </c>
      <c r="E438" s="4">
        <v>226</v>
      </c>
      <c r="F438" s="4">
        <f>ROUND(Source!AW432,O438)</f>
        <v>701251.99</v>
      </c>
      <c r="G438" s="4" t="s">
        <v>42</v>
      </c>
      <c r="H438" s="4" t="s">
        <v>43</v>
      </c>
      <c r="I438" s="4"/>
      <c r="J438" s="4"/>
      <c r="K438" s="4">
        <v>226</v>
      </c>
      <c r="L438" s="4">
        <v>5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701251.99</v>
      </c>
      <c r="X438" s="4">
        <v>1</v>
      </c>
      <c r="Y438" s="4">
        <v>701251.99</v>
      </c>
      <c r="Z438" s="4"/>
      <c r="AA438" s="4"/>
      <c r="AB438" s="4"/>
    </row>
    <row r="439" spans="1:28" ht="13" x14ac:dyDescent="0.3">
      <c r="A439" s="4">
        <v>50</v>
      </c>
      <c r="B439" s="4">
        <v>0</v>
      </c>
      <c r="C439" s="4">
        <v>0</v>
      </c>
      <c r="D439" s="4">
        <v>1</v>
      </c>
      <c r="E439" s="4">
        <v>227</v>
      </c>
      <c r="F439" s="4">
        <f>ROUND(Source!AX432,O439)</f>
        <v>0</v>
      </c>
      <c r="G439" s="4" t="s">
        <v>44</v>
      </c>
      <c r="H439" s="4" t="s">
        <v>45</v>
      </c>
      <c r="I439" s="4"/>
      <c r="J439" s="4"/>
      <c r="K439" s="4">
        <v>227</v>
      </c>
      <c r="L439" s="4">
        <v>6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ht="13" x14ac:dyDescent="0.3">
      <c r="A440" s="4">
        <v>50</v>
      </c>
      <c r="B440" s="4">
        <v>0</v>
      </c>
      <c r="C440" s="4">
        <v>0</v>
      </c>
      <c r="D440" s="4">
        <v>1</v>
      </c>
      <c r="E440" s="4">
        <v>228</v>
      </c>
      <c r="F440" s="4">
        <f>ROUND(Source!AY432,O440)</f>
        <v>701251.99</v>
      </c>
      <c r="G440" s="4" t="s">
        <v>46</v>
      </c>
      <c r="H440" s="4" t="s">
        <v>47</v>
      </c>
      <c r="I440" s="4"/>
      <c r="J440" s="4"/>
      <c r="K440" s="4">
        <v>228</v>
      </c>
      <c r="L440" s="4">
        <v>7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701251.99</v>
      </c>
      <c r="X440" s="4">
        <v>1</v>
      </c>
      <c r="Y440" s="4">
        <v>701251.99</v>
      </c>
      <c r="Z440" s="4"/>
      <c r="AA440" s="4"/>
      <c r="AB440" s="4"/>
    </row>
    <row r="441" spans="1:28" ht="13" x14ac:dyDescent="0.3">
      <c r="A441" s="4">
        <v>50</v>
      </c>
      <c r="B441" s="4">
        <v>0</v>
      </c>
      <c r="C441" s="4">
        <v>0</v>
      </c>
      <c r="D441" s="4">
        <v>1</v>
      </c>
      <c r="E441" s="4">
        <v>216</v>
      </c>
      <c r="F441" s="4">
        <f>ROUND(Source!AP432,O441)</f>
        <v>0</v>
      </c>
      <c r="G441" s="4" t="s">
        <v>48</v>
      </c>
      <c r="H441" s="4" t="s">
        <v>49</v>
      </c>
      <c r="I441" s="4"/>
      <c r="J441" s="4"/>
      <c r="K441" s="4">
        <v>216</v>
      </c>
      <c r="L441" s="4">
        <v>8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ht="13" x14ac:dyDescent="0.3">
      <c r="A442" s="4">
        <v>50</v>
      </c>
      <c r="B442" s="4">
        <v>0</v>
      </c>
      <c r="C442" s="4">
        <v>0</v>
      </c>
      <c r="D442" s="4">
        <v>1</v>
      </c>
      <c r="E442" s="4">
        <v>223</v>
      </c>
      <c r="F442" s="4">
        <f>ROUND(Source!AQ432,O442)</f>
        <v>0</v>
      </c>
      <c r="G442" s="4" t="s">
        <v>50</v>
      </c>
      <c r="H442" s="4" t="s">
        <v>51</v>
      </c>
      <c r="I442" s="4"/>
      <c r="J442" s="4"/>
      <c r="K442" s="4">
        <v>223</v>
      </c>
      <c r="L442" s="4">
        <v>9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ht="13" x14ac:dyDescent="0.3">
      <c r="A443" s="4">
        <v>50</v>
      </c>
      <c r="B443" s="4">
        <v>0</v>
      </c>
      <c r="C443" s="4">
        <v>0</v>
      </c>
      <c r="D443" s="4">
        <v>1</v>
      </c>
      <c r="E443" s="4">
        <v>229</v>
      </c>
      <c r="F443" s="4">
        <f>ROUND(Source!AZ432,O443)</f>
        <v>0</v>
      </c>
      <c r="G443" s="4" t="s">
        <v>52</v>
      </c>
      <c r="H443" s="4" t="s">
        <v>53</v>
      </c>
      <c r="I443" s="4"/>
      <c r="J443" s="4"/>
      <c r="K443" s="4">
        <v>229</v>
      </c>
      <c r="L443" s="4">
        <v>10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ht="13" x14ac:dyDescent="0.3">
      <c r="A444" s="4">
        <v>50</v>
      </c>
      <c r="B444" s="4">
        <v>0</v>
      </c>
      <c r="C444" s="4">
        <v>0</v>
      </c>
      <c r="D444" s="4">
        <v>1</v>
      </c>
      <c r="E444" s="4">
        <v>203</v>
      </c>
      <c r="F444" s="4">
        <f>ROUND(Source!Q432,O444)</f>
        <v>0</v>
      </c>
      <c r="G444" s="4" t="s">
        <v>54</v>
      </c>
      <c r="H444" s="4" t="s">
        <v>55</v>
      </c>
      <c r="I444" s="4"/>
      <c r="J444" s="4"/>
      <c r="K444" s="4">
        <v>203</v>
      </c>
      <c r="L444" s="4">
        <v>11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ht="13" x14ac:dyDescent="0.3">
      <c r="A445" s="4">
        <v>50</v>
      </c>
      <c r="B445" s="4">
        <v>0</v>
      </c>
      <c r="C445" s="4">
        <v>0</v>
      </c>
      <c r="D445" s="4">
        <v>1</v>
      </c>
      <c r="E445" s="4">
        <v>231</v>
      </c>
      <c r="F445" s="4">
        <f>ROUND(Source!BB432,O445)</f>
        <v>0</v>
      </c>
      <c r="G445" s="4" t="s">
        <v>56</v>
      </c>
      <c r="H445" s="4" t="s">
        <v>57</v>
      </c>
      <c r="I445" s="4"/>
      <c r="J445" s="4"/>
      <c r="K445" s="4">
        <v>231</v>
      </c>
      <c r="L445" s="4">
        <v>12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ht="13" x14ac:dyDescent="0.3">
      <c r="A446" s="4">
        <v>50</v>
      </c>
      <c r="B446" s="4">
        <v>0</v>
      </c>
      <c r="C446" s="4">
        <v>0</v>
      </c>
      <c r="D446" s="4">
        <v>1</v>
      </c>
      <c r="E446" s="4">
        <v>204</v>
      </c>
      <c r="F446" s="4">
        <f>ROUND(Source!R432,O446)</f>
        <v>0</v>
      </c>
      <c r="G446" s="4" t="s">
        <v>58</v>
      </c>
      <c r="H446" s="4" t="s">
        <v>59</v>
      </c>
      <c r="I446" s="4"/>
      <c r="J446" s="4"/>
      <c r="K446" s="4">
        <v>204</v>
      </c>
      <c r="L446" s="4">
        <v>13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ht="13" x14ac:dyDescent="0.3">
      <c r="A447" s="4">
        <v>50</v>
      </c>
      <c r="B447" s="4">
        <v>0</v>
      </c>
      <c r="C447" s="4">
        <v>0</v>
      </c>
      <c r="D447" s="4">
        <v>1</v>
      </c>
      <c r="E447" s="4">
        <v>205</v>
      </c>
      <c r="F447" s="4">
        <f>ROUND(Source!S432,O447)</f>
        <v>287414.73</v>
      </c>
      <c r="G447" s="4" t="s">
        <v>60</v>
      </c>
      <c r="H447" s="4" t="s">
        <v>61</v>
      </c>
      <c r="I447" s="4"/>
      <c r="J447" s="4"/>
      <c r="K447" s="4">
        <v>205</v>
      </c>
      <c r="L447" s="4">
        <v>14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287414.73</v>
      </c>
      <c r="X447" s="4">
        <v>1</v>
      </c>
      <c r="Y447" s="4">
        <v>287414.73</v>
      </c>
      <c r="Z447" s="4"/>
      <c r="AA447" s="4"/>
      <c r="AB447" s="4"/>
    </row>
    <row r="448" spans="1:28" ht="13" x14ac:dyDescent="0.3">
      <c r="A448" s="4">
        <v>50</v>
      </c>
      <c r="B448" s="4">
        <v>0</v>
      </c>
      <c r="C448" s="4">
        <v>0</v>
      </c>
      <c r="D448" s="4">
        <v>1</v>
      </c>
      <c r="E448" s="4">
        <v>232</v>
      </c>
      <c r="F448" s="4">
        <f>ROUND(Source!BC432,O448)</f>
        <v>0</v>
      </c>
      <c r="G448" s="4" t="s">
        <v>62</v>
      </c>
      <c r="H448" s="4" t="s">
        <v>63</v>
      </c>
      <c r="I448" s="4"/>
      <c r="J448" s="4"/>
      <c r="K448" s="4">
        <v>232</v>
      </c>
      <c r="L448" s="4">
        <v>15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06" ht="13" x14ac:dyDescent="0.3">
      <c r="A449" s="4">
        <v>50</v>
      </c>
      <c r="B449" s="4">
        <v>0</v>
      </c>
      <c r="C449" s="4">
        <v>0</v>
      </c>
      <c r="D449" s="4">
        <v>1</v>
      </c>
      <c r="E449" s="4">
        <v>214</v>
      </c>
      <c r="F449" s="4">
        <f>ROUND(Source!AS432,O449)</f>
        <v>681488.21</v>
      </c>
      <c r="G449" s="4" t="s">
        <v>64</v>
      </c>
      <c r="H449" s="4" t="s">
        <v>65</v>
      </c>
      <c r="I449" s="4"/>
      <c r="J449" s="4"/>
      <c r="K449" s="4">
        <v>214</v>
      </c>
      <c r="L449" s="4">
        <v>16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681488.21</v>
      </c>
      <c r="X449" s="4">
        <v>1</v>
      </c>
      <c r="Y449" s="4">
        <v>681488.21</v>
      </c>
      <c r="Z449" s="4"/>
      <c r="AA449" s="4"/>
      <c r="AB449" s="4"/>
    </row>
    <row r="450" spans="1:206" ht="13" x14ac:dyDescent="0.3">
      <c r="A450" s="4">
        <v>50</v>
      </c>
      <c r="B450" s="4">
        <v>0</v>
      </c>
      <c r="C450" s="4">
        <v>0</v>
      </c>
      <c r="D450" s="4">
        <v>1</v>
      </c>
      <c r="E450" s="4">
        <v>215</v>
      </c>
      <c r="F450" s="4">
        <f>ROUND(Source!AT432,O450)</f>
        <v>0</v>
      </c>
      <c r="G450" s="4" t="s">
        <v>66</v>
      </c>
      <c r="H450" s="4" t="s">
        <v>67</v>
      </c>
      <c r="I450" s="4"/>
      <c r="J450" s="4"/>
      <c r="K450" s="4">
        <v>215</v>
      </c>
      <c r="L450" s="4">
        <v>17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06" ht="13" x14ac:dyDescent="0.3">
      <c r="A451" s="4">
        <v>50</v>
      </c>
      <c r="B451" s="4">
        <v>0</v>
      </c>
      <c r="C451" s="4">
        <v>0</v>
      </c>
      <c r="D451" s="4">
        <v>1</v>
      </c>
      <c r="E451" s="4">
        <v>217</v>
      </c>
      <c r="F451" s="4">
        <f>ROUND(Source!AU432,O451)</f>
        <v>537110.28</v>
      </c>
      <c r="G451" s="4" t="s">
        <v>68</v>
      </c>
      <c r="H451" s="4" t="s">
        <v>69</v>
      </c>
      <c r="I451" s="4"/>
      <c r="J451" s="4"/>
      <c r="K451" s="4">
        <v>217</v>
      </c>
      <c r="L451" s="4">
        <v>18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537110.28</v>
      </c>
      <c r="X451" s="4">
        <v>1</v>
      </c>
      <c r="Y451" s="4">
        <v>537110.28</v>
      </c>
      <c r="Z451" s="4"/>
      <c r="AA451" s="4"/>
      <c r="AB451" s="4"/>
    </row>
    <row r="452" spans="1:206" ht="13" x14ac:dyDescent="0.3">
      <c r="A452" s="4">
        <v>50</v>
      </c>
      <c r="B452" s="4">
        <v>0</v>
      </c>
      <c r="C452" s="4">
        <v>0</v>
      </c>
      <c r="D452" s="4">
        <v>1</v>
      </c>
      <c r="E452" s="4">
        <v>230</v>
      </c>
      <c r="F452" s="4">
        <f>ROUND(Source!BA432,O452)</f>
        <v>0</v>
      </c>
      <c r="G452" s="4" t="s">
        <v>70</v>
      </c>
      <c r="H452" s="4" t="s">
        <v>71</v>
      </c>
      <c r="I452" s="4"/>
      <c r="J452" s="4"/>
      <c r="K452" s="4">
        <v>230</v>
      </c>
      <c r="L452" s="4">
        <v>19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06" ht="13" x14ac:dyDescent="0.3">
      <c r="A453" s="4">
        <v>50</v>
      </c>
      <c r="B453" s="4">
        <v>0</v>
      </c>
      <c r="C453" s="4">
        <v>0</v>
      </c>
      <c r="D453" s="4">
        <v>1</v>
      </c>
      <c r="E453" s="4">
        <v>206</v>
      </c>
      <c r="F453" s="4">
        <f>ROUND(Source!T432,O453)</f>
        <v>0</v>
      </c>
      <c r="G453" s="4" t="s">
        <v>72</v>
      </c>
      <c r="H453" s="4" t="s">
        <v>73</v>
      </c>
      <c r="I453" s="4"/>
      <c r="J453" s="4"/>
      <c r="K453" s="4">
        <v>206</v>
      </c>
      <c r="L453" s="4">
        <v>20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ht="13" x14ac:dyDescent="0.3">
      <c r="A454" s="4">
        <v>50</v>
      </c>
      <c r="B454" s="4">
        <v>0</v>
      </c>
      <c r="C454" s="4">
        <v>0</v>
      </c>
      <c r="D454" s="4">
        <v>1</v>
      </c>
      <c r="E454" s="4">
        <v>207</v>
      </c>
      <c r="F454" s="4">
        <f>Source!U432</f>
        <v>1027.2888000000003</v>
      </c>
      <c r="G454" s="4" t="s">
        <v>74</v>
      </c>
      <c r="H454" s="4" t="s">
        <v>75</v>
      </c>
      <c r="I454" s="4"/>
      <c r="J454" s="4"/>
      <c r="K454" s="4">
        <v>207</v>
      </c>
      <c r="L454" s="4">
        <v>21</v>
      </c>
      <c r="M454" s="4">
        <v>3</v>
      </c>
      <c r="N454" s="4" t="s">
        <v>3</v>
      </c>
      <c r="O454" s="4">
        <v>-1</v>
      </c>
      <c r="P454" s="4"/>
      <c r="Q454" s="4"/>
      <c r="R454" s="4"/>
      <c r="S454" s="4"/>
      <c r="T454" s="4"/>
      <c r="U454" s="4"/>
      <c r="V454" s="4"/>
      <c r="W454" s="4">
        <v>1027.2888</v>
      </c>
      <c r="X454" s="4">
        <v>1</v>
      </c>
      <c r="Y454" s="4">
        <v>1027.2888</v>
      </c>
      <c r="Z454" s="4"/>
      <c r="AA454" s="4"/>
      <c r="AB454" s="4"/>
    </row>
    <row r="455" spans="1:206" ht="13" x14ac:dyDescent="0.3">
      <c r="A455" s="4">
        <v>50</v>
      </c>
      <c r="B455" s="4">
        <v>0</v>
      </c>
      <c r="C455" s="4">
        <v>0</v>
      </c>
      <c r="D455" s="4">
        <v>1</v>
      </c>
      <c r="E455" s="4">
        <v>208</v>
      </c>
      <c r="F455" s="4">
        <f>Source!V432</f>
        <v>0</v>
      </c>
      <c r="G455" s="4" t="s">
        <v>76</v>
      </c>
      <c r="H455" s="4" t="s">
        <v>77</v>
      </c>
      <c r="I455" s="4"/>
      <c r="J455" s="4"/>
      <c r="K455" s="4">
        <v>208</v>
      </c>
      <c r="L455" s="4">
        <v>22</v>
      </c>
      <c r="M455" s="4">
        <v>3</v>
      </c>
      <c r="N455" s="4" t="s">
        <v>3</v>
      </c>
      <c r="O455" s="4">
        <v>-1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06" ht="13" x14ac:dyDescent="0.3">
      <c r="A456" s="4">
        <v>50</v>
      </c>
      <c r="B456" s="4">
        <v>0</v>
      </c>
      <c r="C456" s="4">
        <v>0</v>
      </c>
      <c r="D456" s="4">
        <v>1</v>
      </c>
      <c r="E456" s="4">
        <v>209</v>
      </c>
      <c r="F456" s="4">
        <f>ROUND(Source!W432,O456)</f>
        <v>0</v>
      </c>
      <c r="G456" s="4" t="s">
        <v>78</v>
      </c>
      <c r="H456" s="4" t="s">
        <v>79</v>
      </c>
      <c r="I456" s="4"/>
      <c r="J456" s="4"/>
      <c r="K456" s="4">
        <v>209</v>
      </c>
      <c r="L456" s="4">
        <v>23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06" ht="13" x14ac:dyDescent="0.3">
      <c r="A457" s="4">
        <v>50</v>
      </c>
      <c r="B457" s="4">
        <v>0</v>
      </c>
      <c r="C457" s="4">
        <v>0</v>
      </c>
      <c r="D457" s="4">
        <v>1</v>
      </c>
      <c r="E457" s="4">
        <v>233</v>
      </c>
      <c r="F457" s="4">
        <f>ROUND(Source!BD432,O457)</f>
        <v>0</v>
      </c>
      <c r="G457" s="4" t="s">
        <v>80</v>
      </c>
      <c r="H457" s="4" t="s">
        <v>81</v>
      </c>
      <c r="I457" s="4"/>
      <c r="J457" s="4"/>
      <c r="K457" s="4">
        <v>233</v>
      </c>
      <c r="L457" s="4">
        <v>24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06" ht="13" x14ac:dyDescent="0.3">
      <c r="A458" s="4">
        <v>50</v>
      </c>
      <c r="B458" s="4">
        <v>0</v>
      </c>
      <c r="C458" s="4">
        <v>0</v>
      </c>
      <c r="D458" s="4">
        <v>1</v>
      </c>
      <c r="E458" s="4">
        <v>210</v>
      </c>
      <c r="F458" s="4">
        <f>ROUND(Source!X432,O458)</f>
        <v>201190.3</v>
      </c>
      <c r="G458" s="4" t="s">
        <v>82</v>
      </c>
      <c r="H458" s="4" t="s">
        <v>83</v>
      </c>
      <c r="I458" s="4"/>
      <c r="J458" s="4"/>
      <c r="K458" s="4">
        <v>210</v>
      </c>
      <c r="L458" s="4">
        <v>25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201190.3</v>
      </c>
      <c r="X458" s="4">
        <v>1</v>
      </c>
      <c r="Y458" s="4">
        <v>201190.3</v>
      </c>
      <c r="Z458" s="4"/>
      <c r="AA458" s="4"/>
      <c r="AB458" s="4"/>
    </row>
    <row r="459" spans="1:206" ht="13" x14ac:dyDescent="0.3">
      <c r="A459" s="4">
        <v>50</v>
      </c>
      <c r="B459" s="4">
        <v>0</v>
      </c>
      <c r="C459" s="4">
        <v>0</v>
      </c>
      <c r="D459" s="4">
        <v>1</v>
      </c>
      <c r="E459" s="4">
        <v>211</v>
      </c>
      <c r="F459" s="4">
        <f>ROUND(Source!Y432,O459)</f>
        <v>28741.47</v>
      </c>
      <c r="G459" s="4" t="s">
        <v>84</v>
      </c>
      <c r="H459" s="4" t="s">
        <v>85</v>
      </c>
      <c r="I459" s="4"/>
      <c r="J459" s="4"/>
      <c r="K459" s="4">
        <v>211</v>
      </c>
      <c r="L459" s="4">
        <v>26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28741.47</v>
      </c>
      <c r="X459" s="4">
        <v>1</v>
      </c>
      <c r="Y459" s="4">
        <v>28741.47</v>
      </c>
      <c r="Z459" s="4"/>
      <c r="AA459" s="4"/>
      <c r="AB459" s="4"/>
    </row>
    <row r="460" spans="1:206" ht="13" x14ac:dyDescent="0.3">
      <c r="A460" s="4">
        <v>50</v>
      </c>
      <c r="B460" s="4">
        <v>0</v>
      </c>
      <c r="C460" s="4">
        <v>0</v>
      </c>
      <c r="D460" s="4">
        <v>1</v>
      </c>
      <c r="E460" s="4">
        <v>224</v>
      </c>
      <c r="F460" s="4">
        <f>ROUND(Source!AR432,O460)</f>
        <v>1218598.49</v>
      </c>
      <c r="G460" s="4" t="s">
        <v>86</v>
      </c>
      <c r="H460" s="4" t="s">
        <v>87</v>
      </c>
      <c r="I460" s="4"/>
      <c r="J460" s="4"/>
      <c r="K460" s="4">
        <v>224</v>
      </c>
      <c r="L460" s="4">
        <v>27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1218598.49</v>
      </c>
      <c r="X460" s="4">
        <v>1</v>
      </c>
      <c r="Y460" s="4">
        <v>1218598.49</v>
      </c>
      <c r="Z460" s="4"/>
      <c r="AA460" s="4"/>
      <c r="AB460" s="4"/>
    </row>
    <row r="462" spans="1:206" ht="13" x14ac:dyDescent="0.3">
      <c r="A462" s="1">
        <v>5</v>
      </c>
      <c r="B462" s="1">
        <v>1</v>
      </c>
      <c r="C462" s="1"/>
      <c r="D462" s="1">
        <f>ROW(A469)</f>
        <v>469</v>
      </c>
      <c r="E462" s="1"/>
      <c r="F462" s="1" t="s">
        <v>3</v>
      </c>
      <c r="G462" s="1" t="s">
        <v>189</v>
      </c>
      <c r="H462" s="1" t="s">
        <v>3</v>
      </c>
      <c r="I462" s="1">
        <v>0</v>
      </c>
      <c r="J462" s="1"/>
      <c r="K462" s="1">
        <v>-1</v>
      </c>
      <c r="L462" s="1"/>
      <c r="M462" s="1" t="s">
        <v>3</v>
      </c>
      <c r="N462" s="1"/>
      <c r="O462" s="1"/>
      <c r="P462" s="1"/>
      <c r="Q462" s="1"/>
      <c r="R462" s="1"/>
      <c r="S462" s="1">
        <v>0</v>
      </c>
      <c r="T462" s="1"/>
      <c r="U462" s="1" t="s">
        <v>3</v>
      </c>
      <c r="V462" s="1">
        <v>0</v>
      </c>
      <c r="W462" s="1"/>
      <c r="X462" s="1"/>
      <c r="Y462" s="1"/>
      <c r="Z462" s="1"/>
      <c r="AA462" s="1"/>
      <c r="AB462" s="1" t="s">
        <v>3</v>
      </c>
      <c r="AC462" s="1" t="s">
        <v>3</v>
      </c>
      <c r="AD462" s="1" t="s">
        <v>3</v>
      </c>
      <c r="AE462" s="1" t="s">
        <v>3</v>
      </c>
      <c r="AF462" s="1" t="s">
        <v>3</v>
      </c>
      <c r="AG462" s="1" t="s">
        <v>3</v>
      </c>
      <c r="AH462" s="1"/>
      <c r="AI462" s="1"/>
      <c r="AJ462" s="1"/>
      <c r="AK462" s="1"/>
      <c r="AL462" s="1"/>
      <c r="AM462" s="1"/>
      <c r="AN462" s="1"/>
      <c r="AO462" s="1"/>
      <c r="AP462" s="1" t="s">
        <v>3</v>
      </c>
      <c r="AQ462" s="1" t="s">
        <v>3</v>
      </c>
      <c r="AR462" s="1" t="s">
        <v>3</v>
      </c>
      <c r="AS462" s="1"/>
      <c r="AT462" s="1"/>
      <c r="AU462" s="1"/>
      <c r="AV462" s="1"/>
      <c r="AW462" s="1"/>
      <c r="AX462" s="1"/>
      <c r="AY462" s="1"/>
      <c r="AZ462" s="1" t="s">
        <v>3</v>
      </c>
      <c r="BA462" s="1"/>
      <c r="BB462" s="1" t="s">
        <v>3</v>
      </c>
      <c r="BC462" s="1" t="s">
        <v>3</v>
      </c>
      <c r="BD462" s="1" t="s">
        <v>3</v>
      </c>
      <c r="BE462" s="1" t="s">
        <v>3</v>
      </c>
      <c r="BF462" s="1" t="s">
        <v>3</v>
      </c>
      <c r="BG462" s="1" t="s">
        <v>3</v>
      </c>
      <c r="BH462" s="1" t="s">
        <v>3</v>
      </c>
      <c r="BI462" s="1" t="s">
        <v>3</v>
      </c>
      <c r="BJ462" s="1" t="s">
        <v>3</v>
      </c>
      <c r="BK462" s="1" t="s">
        <v>3</v>
      </c>
      <c r="BL462" s="1" t="s">
        <v>3</v>
      </c>
      <c r="BM462" s="1" t="s">
        <v>3</v>
      </c>
      <c r="BN462" s="1" t="s">
        <v>3</v>
      </c>
      <c r="BO462" s="1" t="s">
        <v>3</v>
      </c>
      <c r="BP462" s="1" t="s">
        <v>3</v>
      </c>
      <c r="BQ462" s="1"/>
      <c r="BR462" s="1"/>
      <c r="BS462" s="1"/>
      <c r="BT462" s="1"/>
      <c r="BU462" s="1"/>
      <c r="BV462" s="1"/>
      <c r="BW462" s="1"/>
      <c r="BX462" s="1">
        <v>0</v>
      </c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>
        <v>0</v>
      </c>
    </row>
    <row r="464" spans="1:206" ht="13" x14ac:dyDescent="0.3">
      <c r="A464" s="2">
        <v>52</v>
      </c>
      <c r="B464" s="2">
        <f t="shared" ref="B464:G464" si="253">B469</f>
        <v>1</v>
      </c>
      <c r="C464" s="2">
        <f t="shared" si="253"/>
        <v>5</v>
      </c>
      <c r="D464" s="2">
        <f t="shared" si="253"/>
        <v>462</v>
      </c>
      <c r="E464" s="2">
        <f t="shared" si="253"/>
        <v>0</v>
      </c>
      <c r="F464" s="2" t="str">
        <f t="shared" si="253"/>
        <v/>
      </c>
      <c r="G464" s="2" t="str">
        <f t="shared" si="253"/>
        <v>Уход за мебелью</v>
      </c>
      <c r="H464" s="2"/>
      <c r="I464" s="2"/>
      <c r="J464" s="2"/>
      <c r="K464" s="2"/>
      <c r="L464" s="2"/>
      <c r="M464" s="2"/>
      <c r="N464" s="2"/>
      <c r="O464" s="2">
        <f t="shared" ref="O464:AT464" si="254">O469</f>
        <v>68493.94</v>
      </c>
      <c r="P464" s="2">
        <f t="shared" si="254"/>
        <v>923.99</v>
      </c>
      <c r="Q464" s="2">
        <f t="shared" si="254"/>
        <v>0</v>
      </c>
      <c r="R464" s="2">
        <f t="shared" si="254"/>
        <v>0</v>
      </c>
      <c r="S464" s="2">
        <f t="shared" si="254"/>
        <v>67569.95</v>
      </c>
      <c r="T464" s="2">
        <f t="shared" si="254"/>
        <v>0</v>
      </c>
      <c r="U464" s="2">
        <f t="shared" si="254"/>
        <v>241.510784</v>
      </c>
      <c r="V464" s="2">
        <f t="shared" si="254"/>
        <v>0</v>
      </c>
      <c r="W464" s="2">
        <f t="shared" si="254"/>
        <v>0</v>
      </c>
      <c r="X464" s="2">
        <f t="shared" si="254"/>
        <v>47298.97</v>
      </c>
      <c r="Y464" s="2">
        <f t="shared" si="254"/>
        <v>6757</v>
      </c>
      <c r="Z464" s="2">
        <f t="shared" si="254"/>
        <v>0</v>
      </c>
      <c r="AA464" s="2">
        <f t="shared" si="254"/>
        <v>0</v>
      </c>
      <c r="AB464" s="2">
        <f t="shared" si="254"/>
        <v>68493.94</v>
      </c>
      <c r="AC464" s="2">
        <f t="shared" si="254"/>
        <v>923.99</v>
      </c>
      <c r="AD464" s="2">
        <f t="shared" si="254"/>
        <v>0</v>
      </c>
      <c r="AE464" s="2">
        <f t="shared" si="254"/>
        <v>0</v>
      </c>
      <c r="AF464" s="2">
        <f t="shared" si="254"/>
        <v>67569.95</v>
      </c>
      <c r="AG464" s="2">
        <f t="shared" si="254"/>
        <v>0</v>
      </c>
      <c r="AH464" s="2">
        <f t="shared" si="254"/>
        <v>241.510784</v>
      </c>
      <c r="AI464" s="2">
        <f t="shared" si="254"/>
        <v>0</v>
      </c>
      <c r="AJ464" s="2">
        <f t="shared" si="254"/>
        <v>0</v>
      </c>
      <c r="AK464" s="2">
        <f t="shared" si="254"/>
        <v>47298.97</v>
      </c>
      <c r="AL464" s="2">
        <f t="shared" si="254"/>
        <v>6757</v>
      </c>
      <c r="AM464" s="2">
        <f t="shared" si="254"/>
        <v>0</v>
      </c>
      <c r="AN464" s="2">
        <f t="shared" si="254"/>
        <v>0</v>
      </c>
      <c r="AO464" s="2">
        <f t="shared" si="254"/>
        <v>0</v>
      </c>
      <c r="AP464" s="2">
        <f t="shared" si="254"/>
        <v>0</v>
      </c>
      <c r="AQ464" s="2">
        <f t="shared" si="254"/>
        <v>0</v>
      </c>
      <c r="AR464" s="2">
        <f t="shared" si="254"/>
        <v>122549.91</v>
      </c>
      <c r="AS464" s="2">
        <f t="shared" si="254"/>
        <v>0</v>
      </c>
      <c r="AT464" s="2">
        <f t="shared" si="254"/>
        <v>0</v>
      </c>
      <c r="AU464" s="2">
        <f t="shared" ref="AU464:BZ464" si="255">AU469</f>
        <v>122549.91</v>
      </c>
      <c r="AV464" s="2">
        <f t="shared" si="255"/>
        <v>923.99</v>
      </c>
      <c r="AW464" s="2">
        <f t="shared" si="255"/>
        <v>923.99</v>
      </c>
      <c r="AX464" s="2">
        <f t="shared" si="255"/>
        <v>0</v>
      </c>
      <c r="AY464" s="2">
        <f t="shared" si="255"/>
        <v>923.99</v>
      </c>
      <c r="AZ464" s="2">
        <f t="shared" si="255"/>
        <v>0</v>
      </c>
      <c r="BA464" s="2">
        <f t="shared" si="255"/>
        <v>0</v>
      </c>
      <c r="BB464" s="2">
        <f t="shared" si="255"/>
        <v>0</v>
      </c>
      <c r="BC464" s="2">
        <f t="shared" si="255"/>
        <v>0</v>
      </c>
      <c r="BD464" s="2">
        <f t="shared" si="255"/>
        <v>0</v>
      </c>
      <c r="BE464" s="2">
        <f t="shared" si="255"/>
        <v>0</v>
      </c>
      <c r="BF464" s="2">
        <f t="shared" si="255"/>
        <v>0</v>
      </c>
      <c r="BG464" s="2">
        <f t="shared" si="255"/>
        <v>0</v>
      </c>
      <c r="BH464" s="2">
        <f t="shared" si="255"/>
        <v>0</v>
      </c>
      <c r="BI464" s="2">
        <f t="shared" si="255"/>
        <v>0</v>
      </c>
      <c r="BJ464" s="2">
        <f t="shared" si="255"/>
        <v>0</v>
      </c>
      <c r="BK464" s="2">
        <f t="shared" si="255"/>
        <v>0</v>
      </c>
      <c r="BL464" s="2">
        <f t="shared" si="255"/>
        <v>0</v>
      </c>
      <c r="BM464" s="2">
        <f t="shared" si="255"/>
        <v>0</v>
      </c>
      <c r="BN464" s="2">
        <f t="shared" si="255"/>
        <v>0</v>
      </c>
      <c r="BO464" s="2">
        <f t="shared" si="255"/>
        <v>0</v>
      </c>
      <c r="BP464" s="2">
        <f t="shared" si="255"/>
        <v>0</v>
      </c>
      <c r="BQ464" s="2">
        <f t="shared" si="255"/>
        <v>0</v>
      </c>
      <c r="BR464" s="2">
        <f t="shared" si="255"/>
        <v>0</v>
      </c>
      <c r="BS464" s="2">
        <f t="shared" si="255"/>
        <v>0</v>
      </c>
      <c r="BT464" s="2">
        <f t="shared" si="255"/>
        <v>0</v>
      </c>
      <c r="BU464" s="2">
        <f t="shared" si="255"/>
        <v>0</v>
      </c>
      <c r="BV464" s="2">
        <f t="shared" si="255"/>
        <v>0</v>
      </c>
      <c r="BW464" s="2">
        <f t="shared" si="255"/>
        <v>0</v>
      </c>
      <c r="BX464" s="2">
        <f t="shared" si="255"/>
        <v>0</v>
      </c>
      <c r="BY464" s="2">
        <f t="shared" si="255"/>
        <v>0</v>
      </c>
      <c r="BZ464" s="2">
        <f t="shared" si="255"/>
        <v>0</v>
      </c>
      <c r="CA464" s="2">
        <f t="shared" ref="CA464:DF464" si="256">CA469</f>
        <v>122549.91</v>
      </c>
      <c r="CB464" s="2">
        <f t="shared" si="256"/>
        <v>0</v>
      </c>
      <c r="CC464" s="2">
        <f t="shared" si="256"/>
        <v>0</v>
      </c>
      <c r="CD464" s="2">
        <f t="shared" si="256"/>
        <v>122549.91</v>
      </c>
      <c r="CE464" s="2">
        <f t="shared" si="256"/>
        <v>923.99</v>
      </c>
      <c r="CF464" s="2">
        <f t="shared" si="256"/>
        <v>923.99</v>
      </c>
      <c r="CG464" s="2">
        <f t="shared" si="256"/>
        <v>0</v>
      </c>
      <c r="CH464" s="2">
        <f t="shared" si="256"/>
        <v>923.99</v>
      </c>
      <c r="CI464" s="2">
        <f t="shared" si="256"/>
        <v>0</v>
      </c>
      <c r="CJ464" s="2">
        <f t="shared" si="256"/>
        <v>0</v>
      </c>
      <c r="CK464" s="2">
        <f t="shared" si="256"/>
        <v>0</v>
      </c>
      <c r="CL464" s="2">
        <f t="shared" si="256"/>
        <v>0</v>
      </c>
      <c r="CM464" s="2">
        <f t="shared" si="256"/>
        <v>0</v>
      </c>
      <c r="CN464" s="2">
        <f t="shared" si="256"/>
        <v>0</v>
      </c>
      <c r="CO464" s="2">
        <f t="shared" si="256"/>
        <v>0</v>
      </c>
      <c r="CP464" s="2">
        <f t="shared" si="256"/>
        <v>0</v>
      </c>
      <c r="CQ464" s="2">
        <f t="shared" si="256"/>
        <v>0</v>
      </c>
      <c r="CR464" s="2">
        <f t="shared" si="256"/>
        <v>0</v>
      </c>
      <c r="CS464" s="2">
        <f t="shared" si="256"/>
        <v>0</v>
      </c>
      <c r="CT464" s="2">
        <f t="shared" si="256"/>
        <v>0</v>
      </c>
      <c r="CU464" s="2">
        <f t="shared" si="256"/>
        <v>0</v>
      </c>
      <c r="CV464" s="2">
        <f t="shared" si="256"/>
        <v>0</v>
      </c>
      <c r="CW464" s="2">
        <f t="shared" si="256"/>
        <v>0</v>
      </c>
      <c r="CX464" s="2">
        <f t="shared" si="256"/>
        <v>0</v>
      </c>
      <c r="CY464" s="2">
        <f t="shared" si="256"/>
        <v>0</v>
      </c>
      <c r="CZ464" s="2">
        <f t="shared" si="256"/>
        <v>0</v>
      </c>
      <c r="DA464" s="2">
        <f t="shared" si="256"/>
        <v>0</v>
      </c>
      <c r="DB464" s="2">
        <f t="shared" si="256"/>
        <v>0</v>
      </c>
      <c r="DC464" s="2">
        <f t="shared" si="256"/>
        <v>0</v>
      </c>
      <c r="DD464" s="2">
        <f t="shared" si="256"/>
        <v>0</v>
      </c>
      <c r="DE464" s="2">
        <f t="shared" si="256"/>
        <v>0</v>
      </c>
      <c r="DF464" s="2">
        <f t="shared" si="256"/>
        <v>0</v>
      </c>
      <c r="DG464" s="3">
        <f t="shared" ref="DG464:EL464" si="257">DG469</f>
        <v>0</v>
      </c>
      <c r="DH464" s="3">
        <f t="shared" si="257"/>
        <v>0</v>
      </c>
      <c r="DI464" s="3">
        <f t="shared" si="257"/>
        <v>0</v>
      </c>
      <c r="DJ464" s="3">
        <f t="shared" si="257"/>
        <v>0</v>
      </c>
      <c r="DK464" s="3">
        <f t="shared" si="257"/>
        <v>0</v>
      </c>
      <c r="DL464" s="3">
        <f t="shared" si="257"/>
        <v>0</v>
      </c>
      <c r="DM464" s="3">
        <f t="shared" si="257"/>
        <v>0</v>
      </c>
      <c r="DN464" s="3">
        <f t="shared" si="257"/>
        <v>0</v>
      </c>
      <c r="DO464" s="3">
        <f t="shared" si="257"/>
        <v>0</v>
      </c>
      <c r="DP464" s="3">
        <f t="shared" si="257"/>
        <v>0</v>
      </c>
      <c r="DQ464" s="3">
        <f t="shared" si="257"/>
        <v>0</v>
      </c>
      <c r="DR464" s="3">
        <f t="shared" si="257"/>
        <v>0</v>
      </c>
      <c r="DS464" s="3">
        <f t="shared" si="257"/>
        <v>0</v>
      </c>
      <c r="DT464" s="3">
        <f t="shared" si="257"/>
        <v>0</v>
      </c>
      <c r="DU464" s="3">
        <f t="shared" si="257"/>
        <v>0</v>
      </c>
      <c r="DV464" s="3">
        <f t="shared" si="257"/>
        <v>0</v>
      </c>
      <c r="DW464" s="3">
        <f t="shared" si="257"/>
        <v>0</v>
      </c>
      <c r="DX464" s="3">
        <f t="shared" si="257"/>
        <v>0</v>
      </c>
      <c r="DY464" s="3">
        <f t="shared" si="257"/>
        <v>0</v>
      </c>
      <c r="DZ464" s="3">
        <f t="shared" si="257"/>
        <v>0</v>
      </c>
      <c r="EA464" s="3">
        <f t="shared" si="257"/>
        <v>0</v>
      </c>
      <c r="EB464" s="3">
        <f t="shared" si="257"/>
        <v>0</v>
      </c>
      <c r="EC464" s="3">
        <f t="shared" si="257"/>
        <v>0</v>
      </c>
      <c r="ED464" s="3">
        <f t="shared" si="257"/>
        <v>0</v>
      </c>
      <c r="EE464" s="3">
        <f t="shared" si="257"/>
        <v>0</v>
      </c>
      <c r="EF464" s="3">
        <f t="shared" si="257"/>
        <v>0</v>
      </c>
      <c r="EG464" s="3">
        <f t="shared" si="257"/>
        <v>0</v>
      </c>
      <c r="EH464" s="3">
        <f t="shared" si="257"/>
        <v>0</v>
      </c>
      <c r="EI464" s="3">
        <f t="shared" si="257"/>
        <v>0</v>
      </c>
      <c r="EJ464" s="3">
        <f t="shared" si="257"/>
        <v>0</v>
      </c>
      <c r="EK464" s="3">
        <f t="shared" si="257"/>
        <v>0</v>
      </c>
      <c r="EL464" s="3">
        <f t="shared" si="257"/>
        <v>0</v>
      </c>
      <c r="EM464" s="3">
        <f t="shared" ref="EM464:FR464" si="258">EM469</f>
        <v>0</v>
      </c>
      <c r="EN464" s="3">
        <f t="shared" si="258"/>
        <v>0</v>
      </c>
      <c r="EO464" s="3">
        <f t="shared" si="258"/>
        <v>0</v>
      </c>
      <c r="EP464" s="3">
        <f t="shared" si="258"/>
        <v>0</v>
      </c>
      <c r="EQ464" s="3">
        <f t="shared" si="258"/>
        <v>0</v>
      </c>
      <c r="ER464" s="3">
        <f t="shared" si="258"/>
        <v>0</v>
      </c>
      <c r="ES464" s="3">
        <f t="shared" si="258"/>
        <v>0</v>
      </c>
      <c r="ET464" s="3">
        <f t="shared" si="258"/>
        <v>0</v>
      </c>
      <c r="EU464" s="3">
        <f t="shared" si="258"/>
        <v>0</v>
      </c>
      <c r="EV464" s="3">
        <f t="shared" si="258"/>
        <v>0</v>
      </c>
      <c r="EW464" s="3">
        <f t="shared" si="258"/>
        <v>0</v>
      </c>
      <c r="EX464" s="3">
        <f t="shared" si="258"/>
        <v>0</v>
      </c>
      <c r="EY464" s="3">
        <f t="shared" si="258"/>
        <v>0</v>
      </c>
      <c r="EZ464" s="3">
        <f t="shared" si="258"/>
        <v>0</v>
      </c>
      <c r="FA464" s="3">
        <f t="shared" si="258"/>
        <v>0</v>
      </c>
      <c r="FB464" s="3">
        <f t="shared" si="258"/>
        <v>0</v>
      </c>
      <c r="FC464" s="3">
        <f t="shared" si="258"/>
        <v>0</v>
      </c>
      <c r="FD464" s="3">
        <f t="shared" si="258"/>
        <v>0</v>
      </c>
      <c r="FE464" s="3">
        <f t="shared" si="258"/>
        <v>0</v>
      </c>
      <c r="FF464" s="3">
        <f t="shared" si="258"/>
        <v>0</v>
      </c>
      <c r="FG464" s="3">
        <f t="shared" si="258"/>
        <v>0</v>
      </c>
      <c r="FH464" s="3">
        <f t="shared" si="258"/>
        <v>0</v>
      </c>
      <c r="FI464" s="3">
        <f t="shared" si="258"/>
        <v>0</v>
      </c>
      <c r="FJ464" s="3">
        <f t="shared" si="258"/>
        <v>0</v>
      </c>
      <c r="FK464" s="3">
        <f t="shared" si="258"/>
        <v>0</v>
      </c>
      <c r="FL464" s="3">
        <f t="shared" si="258"/>
        <v>0</v>
      </c>
      <c r="FM464" s="3">
        <f t="shared" si="258"/>
        <v>0</v>
      </c>
      <c r="FN464" s="3">
        <f t="shared" si="258"/>
        <v>0</v>
      </c>
      <c r="FO464" s="3">
        <f t="shared" si="258"/>
        <v>0</v>
      </c>
      <c r="FP464" s="3">
        <f t="shared" si="258"/>
        <v>0</v>
      </c>
      <c r="FQ464" s="3">
        <f t="shared" si="258"/>
        <v>0</v>
      </c>
      <c r="FR464" s="3">
        <f t="shared" si="258"/>
        <v>0</v>
      </c>
      <c r="FS464" s="3">
        <f t="shared" ref="FS464:GX464" si="259">FS469</f>
        <v>0</v>
      </c>
      <c r="FT464" s="3">
        <f t="shared" si="259"/>
        <v>0</v>
      </c>
      <c r="FU464" s="3">
        <f t="shared" si="259"/>
        <v>0</v>
      </c>
      <c r="FV464" s="3">
        <f t="shared" si="259"/>
        <v>0</v>
      </c>
      <c r="FW464" s="3">
        <f t="shared" si="259"/>
        <v>0</v>
      </c>
      <c r="FX464" s="3">
        <f t="shared" si="259"/>
        <v>0</v>
      </c>
      <c r="FY464" s="3">
        <f t="shared" si="259"/>
        <v>0</v>
      </c>
      <c r="FZ464" s="3">
        <f t="shared" si="259"/>
        <v>0</v>
      </c>
      <c r="GA464" s="3">
        <f t="shared" si="259"/>
        <v>0</v>
      </c>
      <c r="GB464" s="3">
        <f t="shared" si="259"/>
        <v>0</v>
      </c>
      <c r="GC464" s="3">
        <f t="shared" si="259"/>
        <v>0</v>
      </c>
      <c r="GD464" s="3">
        <f t="shared" si="259"/>
        <v>0</v>
      </c>
      <c r="GE464" s="3">
        <f t="shared" si="259"/>
        <v>0</v>
      </c>
      <c r="GF464" s="3">
        <f t="shared" si="259"/>
        <v>0</v>
      </c>
      <c r="GG464" s="3">
        <f t="shared" si="259"/>
        <v>0</v>
      </c>
      <c r="GH464" s="3">
        <f t="shared" si="259"/>
        <v>0</v>
      </c>
      <c r="GI464" s="3">
        <f t="shared" si="259"/>
        <v>0</v>
      </c>
      <c r="GJ464" s="3">
        <f t="shared" si="259"/>
        <v>0</v>
      </c>
      <c r="GK464" s="3">
        <f t="shared" si="259"/>
        <v>0</v>
      </c>
      <c r="GL464" s="3">
        <f t="shared" si="259"/>
        <v>0</v>
      </c>
      <c r="GM464" s="3">
        <f t="shared" si="259"/>
        <v>0</v>
      </c>
      <c r="GN464" s="3">
        <f t="shared" si="259"/>
        <v>0</v>
      </c>
      <c r="GO464" s="3">
        <f t="shared" si="259"/>
        <v>0</v>
      </c>
      <c r="GP464" s="3">
        <f t="shared" si="259"/>
        <v>0</v>
      </c>
      <c r="GQ464" s="3">
        <f t="shared" si="259"/>
        <v>0</v>
      </c>
      <c r="GR464" s="3">
        <f t="shared" si="259"/>
        <v>0</v>
      </c>
      <c r="GS464" s="3">
        <f t="shared" si="259"/>
        <v>0</v>
      </c>
      <c r="GT464" s="3">
        <f t="shared" si="259"/>
        <v>0</v>
      </c>
      <c r="GU464" s="3">
        <f t="shared" si="259"/>
        <v>0</v>
      </c>
      <c r="GV464" s="3">
        <f t="shared" si="259"/>
        <v>0</v>
      </c>
      <c r="GW464" s="3">
        <f t="shared" si="259"/>
        <v>0</v>
      </c>
      <c r="GX464" s="3">
        <f t="shared" si="259"/>
        <v>0</v>
      </c>
    </row>
    <row r="466" spans="1:245" x14ac:dyDescent="0.25">
      <c r="A466">
        <v>17</v>
      </c>
      <c r="B466">
        <v>1</v>
      </c>
      <c r="C466">
        <f>ROW(SmtRes!A75)</f>
        <v>75</v>
      </c>
      <c r="D466">
        <f>ROW(EtalonRes!A75)</f>
        <v>75</v>
      </c>
      <c r="E466" t="s">
        <v>190</v>
      </c>
      <c r="F466" t="s">
        <v>191</v>
      </c>
      <c r="G466" t="s">
        <v>192</v>
      </c>
      <c r="H466" t="s">
        <v>18</v>
      </c>
      <c r="I466">
        <f>ROUND(676.88/100,9)</f>
        <v>6.7687999999999997</v>
      </c>
      <c r="J466">
        <v>0</v>
      </c>
      <c r="K466">
        <f>ROUND(676.88/100,9)</f>
        <v>6.7687999999999997</v>
      </c>
      <c r="O466">
        <f>ROUND(CP466,2)</f>
        <v>68547.91</v>
      </c>
      <c r="P466">
        <f>ROUND(CQ466*I466,2)</f>
        <v>977.96</v>
      </c>
      <c r="Q466">
        <f>ROUND(CR466*I466,2)</f>
        <v>0</v>
      </c>
      <c r="R466">
        <f>ROUND(CS466*I466,2)</f>
        <v>0</v>
      </c>
      <c r="S466">
        <f>ROUND(CT466*I466,2)</f>
        <v>67569.95</v>
      </c>
      <c r="T466">
        <f>ROUND(CU466*I466,2)</f>
        <v>0</v>
      </c>
      <c r="U466">
        <f>CV466*I466</f>
        <v>241.510784</v>
      </c>
      <c r="V466">
        <f>CW466*I466</f>
        <v>0</v>
      </c>
      <c r="W466">
        <f>ROUND(CX466*I466,2)</f>
        <v>0</v>
      </c>
      <c r="X466">
        <f>ROUND(CY466,2)</f>
        <v>47298.97</v>
      </c>
      <c r="Y466">
        <f>ROUND(CZ466,2)</f>
        <v>6757</v>
      </c>
      <c r="AA466">
        <v>75541880</v>
      </c>
      <c r="AB466">
        <f>ROUND((AC466+AD466+AF466),6)</f>
        <v>10127.040000000001</v>
      </c>
      <c r="AC466">
        <f>ROUND((((ES466*4)*4)),6)</f>
        <v>144.47999999999999</v>
      </c>
      <c r="AD466">
        <f>ROUND((((((ET466*4)*4))-(((EU466*4)*4)))+AE466),6)</f>
        <v>0</v>
      </c>
      <c r="AE466">
        <f>ROUND((((EU466*4)*4)),6)</f>
        <v>0</v>
      </c>
      <c r="AF466">
        <f>ROUND((((EV466*4)*4)),6)</f>
        <v>9982.56</v>
      </c>
      <c r="AG466">
        <f>ROUND((AP466),6)</f>
        <v>0</v>
      </c>
      <c r="AH466">
        <f>(((EW466*4)*4))</f>
        <v>35.68</v>
      </c>
      <c r="AI466">
        <f>(((EX466*4)*4))</f>
        <v>0</v>
      </c>
      <c r="AJ466">
        <f>(AS466)</f>
        <v>0</v>
      </c>
      <c r="AK466">
        <v>632.94000000000005</v>
      </c>
      <c r="AL466">
        <v>9.0299999999999994</v>
      </c>
      <c r="AM466">
        <v>0</v>
      </c>
      <c r="AN466">
        <v>0</v>
      </c>
      <c r="AO466">
        <v>623.91</v>
      </c>
      <c r="AP466">
        <v>0</v>
      </c>
      <c r="AQ466">
        <v>2.23</v>
      </c>
      <c r="AR466">
        <v>0</v>
      </c>
      <c r="AS466">
        <v>0</v>
      </c>
      <c r="AT466">
        <v>70</v>
      </c>
      <c r="AU466">
        <v>10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0</v>
      </c>
      <c r="BI466">
        <v>4</v>
      </c>
      <c r="BJ466" t="s">
        <v>193</v>
      </c>
      <c r="BM466">
        <v>0</v>
      </c>
      <c r="BN466">
        <v>0</v>
      </c>
      <c r="BO466" t="s">
        <v>3</v>
      </c>
      <c r="BP466">
        <v>0</v>
      </c>
      <c r="BQ466">
        <v>1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70</v>
      </c>
      <c r="CA466">
        <v>10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>(P466+Q466+S466)</f>
        <v>68547.91</v>
      </c>
      <c r="CQ466">
        <f>(AC466*BC466*AW466)</f>
        <v>144.47999999999999</v>
      </c>
      <c r="CR466">
        <f>((((((ET466*4)*4))*BB466-(((EU466*4)*4))*BS466)+AE466*BS466)*AV466)</f>
        <v>0</v>
      </c>
      <c r="CS466">
        <f>(AE466*BS466*AV466)</f>
        <v>0</v>
      </c>
      <c r="CT466">
        <f>(AF466*BA466*AV466)</f>
        <v>9982.56</v>
      </c>
      <c r="CU466">
        <f>AG466</f>
        <v>0</v>
      </c>
      <c r="CV466">
        <f>(AH466*AV466)</f>
        <v>35.68</v>
      </c>
      <c r="CW466">
        <f>AI466</f>
        <v>0</v>
      </c>
      <c r="CX466">
        <f>AJ466</f>
        <v>0</v>
      </c>
      <c r="CY466">
        <f>((S466*BZ466)/100)</f>
        <v>47298.964999999997</v>
      </c>
      <c r="CZ466">
        <f>((S466*CA466)/100)</f>
        <v>6756.9949999999999</v>
      </c>
      <c r="DC466" t="s">
        <v>3</v>
      </c>
      <c r="DD466" t="s">
        <v>164</v>
      </c>
      <c r="DE466" t="s">
        <v>164</v>
      </c>
      <c r="DF466" t="s">
        <v>164</v>
      </c>
      <c r="DG466" t="s">
        <v>164</v>
      </c>
      <c r="DH466" t="s">
        <v>3</v>
      </c>
      <c r="DI466" t="s">
        <v>164</v>
      </c>
      <c r="DJ466" t="s">
        <v>164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1005</v>
      </c>
      <c r="DV466" t="s">
        <v>18</v>
      </c>
      <c r="DW466" t="s">
        <v>18</v>
      </c>
      <c r="DX466">
        <v>100</v>
      </c>
      <c r="DZ466" t="s">
        <v>3</v>
      </c>
      <c r="EA466" t="s">
        <v>3</v>
      </c>
      <c r="EB466" t="s">
        <v>3</v>
      </c>
      <c r="EC466" t="s">
        <v>3</v>
      </c>
      <c r="EE466">
        <v>75226705</v>
      </c>
      <c r="EF466">
        <v>1</v>
      </c>
      <c r="EG466" t="s">
        <v>21</v>
      </c>
      <c r="EH466">
        <v>0</v>
      </c>
      <c r="EI466" t="s">
        <v>3</v>
      </c>
      <c r="EJ466">
        <v>4</v>
      </c>
      <c r="EK466">
        <v>0</v>
      </c>
      <c r="EL466" t="s">
        <v>22</v>
      </c>
      <c r="EM466" t="s">
        <v>23</v>
      </c>
      <c r="EO466" t="s">
        <v>3</v>
      </c>
      <c r="EQ466">
        <v>0</v>
      </c>
      <c r="ER466">
        <v>632.94000000000005</v>
      </c>
      <c r="ES466">
        <v>9.0299999999999994</v>
      </c>
      <c r="ET466">
        <v>0</v>
      </c>
      <c r="EU466">
        <v>0</v>
      </c>
      <c r="EV466">
        <v>623.91</v>
      </c>
      <c r="EW466">
        <v>2.23</v>
      </c>
      <c r="EX466">
        <v>0</v>
      </c>
      <c r="EY466">
        <v>0</v>
      </c>
      <c r="FQ466">
        <v>0</v>
      </c>
      <c r="FR466">
        <f>ROUND(IF(BI466=3,GM466,0),2)</f>
        <v>0</v>
      </c>
      <c r="FS466">
        <v>0</v>
      </c>
      <c r="FX466">
        <v>70</v>
      </c>
      <c r="FY466">
        <v>10</v>
      </c>
      <c r="GA466" t="s">
        <v>3</v>
      </c>
      <c r="GD466">
        <v>0</v>
      </c>
      <c r="GF466">
        <v>-75775421</v>
      </c>
      <c r="GG466">
        <v>2</v>
      </c>
      <c r="GH466">
        <v>1</v>
      </c>
      <c r="GI466">
        <v>-2</v>
      </c>
      <c r="GJ466">
        <v>0</v>
      </c>
      <c r="GK466">
        <f>ROUND(R466*(R12)/100,2)</f>
        <v>0</v>
      </c>
      <c r="GL466">
        <f>ROUND(IF(AND(BH466=3,BI466=3,FS466&lt;&gt;0),P466,0),2)</f>
        <v>0</v>
      </c>
      <c r="GM466">
        <f>ROUND(O466+X466+Y466+GK466,2)+GX466</f>
        <v>122603.88</v>
      </c>
      <c r="GN466">
        <f>IF(OR(BI466=0,BI466=1),GM466-GX466,0)</f>
        <v>0</v>
      </c>
      <c r="GO466">
        <f>IF(BI466=2,GM466-GX466,0)</f>
        <v>0</v>
      </c>
      <c r="GP466">
        <f>IF(BI466=4,GM466-GX466,0)</f>
        <v>122603.88</v>
      </c>
      <c r="GR466">
        <v>0</v>
      </c>
      <c r="GS466">
        <v>3</v>
      </c>
      <c r="GT466">
        <v>0</v>
      </c>
      <c r="GU466" t="s">
        <v>3</v>
      </c>
      <c r="GV466">
        <f>ROUND((GT466),6)</f>
        <v>0</v>
      </c>
      <c r="GW466">
        <v>1</v>
      </c>
      <c r="GX466">
        <f>ROUND(HC466*I466,2)</f>
        <v>0</v>
      </c>
      <c r="HA466">
        <v>0</v>
      </c>
      <c r="HB466">
        <v>0</v>
      </c>
      <c r="HC466">
        <f>GV466*GW466</f>
        <v>0</v>
      </c>
      <c r="HE466" t="s">
        <v>3</v>
      </c>
      <c r="HF466" t="s">
        <v>3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IK466">
        <v>0</v>
      </c>
    </row>
    <row r="467" spans="1:245" x14ac:dyDescent="0.25">
      <c r="A467">
        <v>18</v>
      </c>
      <c r="B467">
        <v>1</v>
      </c>
      <c r="C467">
        <v>75</v>
      </c>
      <c r="E467" t="s">
        <v>194</v>
      </c>
      <c r="F467" t="s">
        <v>25</v>
      </c>
      <c r="G467" t="s">
        <v>26</v>
      </c>
      <c r="H467" t="s">
        <v>27</v>
      </c>
      <c r="I467">
        <f>I466*J467</f>
        <v>-1.083008</v>
      </c>
      <c r="J467">
        <v>-0.16</v>
      </c>
      <c r="K467">
        <v>-0.01</v>
      </c>
      <c r="O467">
        <f>ROUND(CP467,2)</f>
        <v>-53.97</v>
      </c>
      <c r="P467">
        <f>ROUND(CQ467*I467,2)</f>
        <v>-53.97</v>
      </c>
      <c r="Q467">
        <f>ROUND(CR467*I467,2)</f>
        <v>0</v>
      </c>
      <c r="R467">
        <f>ROUND(CS467*I467,2)</f>
        <v>0</v>
      </c>
      <c r="S467">
        <f>ROUND(CT467*I467,2)</f>
        <v>0</v>
      </c>
      <c r="T467">
        <f>ROUND(CU467*I467,2)</f>
        <v>0</v>
      </c>
      <c r="U467">
        <f>CV467*I467</f>
        <v>0</v>
      </c>
      <c r="V467">
        <f>CW467*I467</f>
        <v>0</v>
      </c>
      <c r="W467">
        <f>ROUND(CX467*I467,2)</f>
        <v>0</v>
      </c>
      <c r="X467">
        <f>ROUND(CY467,2)</f>
        <v>0</v>
      </c>
      <c r="Y467">
        <f>ROUND(CZ467,2)</f>
        <v>0</v>
      </c>
      <c r="AA467">
        <v>75541880</v>
      </c>
      <c r="AB467">
        <f>ROUND((AC467+AD467+AF467),6)</f>
        <v>49.83</v>
      </c>
      <c r="AC467">
        <f>ROUND((ES467),6)</f>
        <v>49.83</v>
      </c>
      <c r="AD467">
        <f>ROUND((((ET467)-(EU467))+AE467),6)</f>
        <v>0</v>
      </c>
      <c r="AE467">
        <f>ROUND((EU467),6)</f>
        <v>0</v>
      </c>
      <c r="AF467">
        <f>ROUND((EV467),6)</f>
        <v>0</v>
      </c>
      <c r="AG467">
        <f>ROUND((AP467),6)</f>
        <v>0</v>
      </c>
      <c r="AH467">
        <f>(EW467)</f>
        <v>0</v>
      </c>
      <c r="AI467">
        <f>(EX467)</f>
        <v>0</v>
      </c>
      <c r="AJ467">
        <f>(AS467)</f>
        <v>0</v>
      </c>
      <c r="AK467">
        <v>49.83</v>
      </c>
      <c r="AL467">
        <v>49.83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70</v>
      </c>
      <c r="AU467">
        <v>10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4</v>
      </c>
      <c r="BJ467" t="s">
        <v>28</v>
      </c>
      <c r="BM467">
        <v>0</v>
      </c>
      <c r="BN467">
        <v>0</v>
      </c>
      <c r="BO467" t="s">
        <v>3</v>
      </c>
      <c r="BP467">
        <v>0</v>
      </c>
      <c r="BQ467">
        <v>1</v>
      </c>
      <c r="BR467">
        <v>1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70</v>
      </c>
      <c r="CA467">
        <v>10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>(P467+Q467+S467)</f>
        <v>-53.97</v>
      </c>
      <c r="CQ467">
        <f>(AC467*BC467*AW467)</f>
        <v>49.83</v>
      </c>
      <c r="CR467">
        <f>((((ET467)*BB467-(EU467)*BS467)+AE467*BS467)*AV467)</f>
        <v>0</v>
      </c>
      <c r="CS467">
        <f>(AE467*BS467*AV467)</f>
        <v>0</v>
      </c>
      <c r="CT467">
        <f>(AF467*BA467*AV467)</f>
        <v>0</v>
      </c>
      <c r="CU467">
        <f>AG467</f>
        <v>0</v>
      </c>
      <c r="CV467">
        <f>(AH467*AV467)</f>
        <v>0</v>
      </c>
      <c r="CW467">
        <f>AI467</f>
        <v>0</v>
      </c>
      <c r="CX467">
        <f>AJ467</f>
        <v>0</v>
      </c>
      <c r="CY467">
        <f>((S467*BZ467)/100)</f>
        <v>0</v>
      </c>
      <c r="CZ467">
        <f>((S467*CA467)/100)</f>
        <v>0</v>
      </c>
      <c r="DC467" t="s">
        <v>3</v>
      </c>
      <c r="DD467" t="s">
        <v>3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1007</v>
      </c>
      <c r="DV467" t="s">
        <v>27</v>
      </c>
      <c r="DW467" t="s">
        <v>27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75226705</v>
      </c>
      <c r="EF467">
        <v>1</v>
      </c>
      <c r="EG467" t="s">
        <v>21</v>
      </c>
      <c r="EH467">
        <v>0</v>
      </c>
      <c r="EI467" t="s">
        <v>3</v>
      </c>
      <c r="EJ467">
        <v>4</v>
      </c>
      <c r="EK467">
        <v>0</v>
      </c>
      <c r="EL467" t="s">
        <v>22</v>
      </c>
      <c r="EM467" t="s">
        <v>23</v>
      </c>
      <c r="EO467" t="s">
        <v>3</v>
      </c>
      <c r="EQ467">
        <v>0</v>
      </c>
      <c r="ER467">
        <v>49.83</v>
      </c>
      <c r="ES467">
        <v>49.83</v>
      </c>
      <c r="ET467">
        <v>0</v>
      </c>
      <c r="EU467">
        <v>0</v>
      </c>
      <c r="EV467">
        <v>0</v>
      </c>
      <c r="EW467">
        <v>0</v>
      </c>
      <c r="EX467">
        <v>0</v>
      </c>
      <c r="FQ467">
        <v>0</v>
      </c>
      <c r="FR467">
        <f>ROUND(IF(BI467=3,GM467,0),2)</f>
        <v>0</v>
      </c>
      <c r="FS467">
        <v>0</v>
      </c>
      <c r="FX467">
        <v>70</v>
      </c>
      <c r="FY467">
        <v>10</v>
      </c>
      <c r="GA467" t="s">
        <v>3</v>
      </c>
      <c r="GD467">
        <v>0</v>
      </c>
      <c r="GF467">
        <v>973433911</v>
      </c>
      <c r="GG467">
        <v>2</v>
      </c>
      <c r="GH467">
        <v>1</v>
      </c>
      <c r="GI467">
        <v>-2</v>
      </c>
      <c r="GJ467">
        <v>0</v>
      </c>
      <c r="GK467">
        <f>ROUND(R467*(R12)/100,2)</f>
        <v>0</v>
      </c>
      <c r="GL467">
        <f>ROUND(IF(AND(BH467=3,BI467=3,FS467&lt;&gt;0),P467,0),2)</f>
        <v>0</v>
      </c>
      <c r="GM467">
        <f>ROUND(O467+X467+Y467+GK467,2)+GX467</f>
        <v>-53.97</v>
      </c>
      <c r="GN467">
        <f>IF(OR(BI467=0,BI467=1),GM467-GX467,0)</f>
        <v>0</v>
      </c>
      <c r="GO467">
        <f>IF(BI467=2,GM467-GX467,0)</f>
        <v>0</v>
      </c>
      <c r="GP467">
        <f>IF(BI467=4,GM467-GX467,0)</f>
        <v>-53.97</v>
      </c>
      <c r="GR467">
        <v>0</v>
      </c>
      <c r="GS467">
        <v>3</v>
      </c>
      <c r="GT467">
        <v>0</v>
      </c>
      <c r="GU467" t="s">
        <v>3</v>
      </c>
      <c r="GV467">
        <f>ROUND((GT467),6)</f>
        <v>0</v>
      </c>
      <c r="GW467">
        <v>1</v>
      </c>
      <c r="GX467">
        <f>ROUND(HC467*I467,2)</f>
        <v>0</v>
      </c>
      <c r="HA467">
        <v>0</v>
      </c>
      <c r="HB467">
        <v>0</v>
      </c>
      <c r="HC467">
        <f>GV467*GW467</f>
        <v>0</v>
      </c>
      <c r="HE467" t="s">
        <v>3</v>
      </c>
      <c r="HF467" t="s">
        <v>3</v>
      </c>
      <c r="HM467" t="s">
        <v>164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9" spans="1:245" ht="13" x14ac:dyDescent="0.3">
      <c r="A469" s="2">
        <v>51</v>
      </c>
      <c r="B469" s="2">
        <f>B462</f>
        <v>1</v>
      </c>
      <c r="C469" s="2">
        <f>A462</f>
        <v>5</v>
      </c>
      <c r="D469" s="2">
        <f>ROW(A462)</f>
        <v>462</v>
      </c>
      <c r="E469" s="2"/>
      <c r="F469" s="2" t="str">
        <f>IF(F462&lt;&gt;"",F462,"")</f>
        <v/>
      </c>
      <c r="G469" s="2" t="str">
        <f>IF(G462&lt;&gt;"",G462,"")</f>
        <v>Уход за мебелью</v>
      </c>
      <c r="H469" s="2">
        <v>0</v>
      </c>
      <c r="I469" s="2"/>
      <c r="J469" s="2"/>
      <c r="K469" s="2"/>
      <c r="L469" s="2"/>
      <c r="M469" s="2"/>
      <c r="N469" s="2"/>
      <c r="O469" s="2">
        <f t="shared" ref="O469:T469" si="260">ROUND(AB469,2)</f>
        <v>68493.94</v>
      </c>
      <c r="P469" s="2">
        <f t="shared" si="260"/>
        <v>923.99</v>
      </c>
      <c r="Q469" s="2">
        <f t="shared" si="260"/>
        <v>0</v>
      </c>
      <c r="R469" s="2">
        <f t="shared" si="260"/>
        <v>0</v>
      </c>
      <c r="S469" s="2">
        <f t="shared" si="260"/>
        <v>67569.95</v>
      </c>
      <c r="T469" s="2">
        <f t="shared" si="260"/>
        <v>0</v>
      </c>
      <c r="U469" s="2">
        <f>AH469</f>
        <v>241.510784</v>
      </c>
      <c r="V469" s="2">
        <f>AI469</f>
        <v>0</v>
      </c>
      <c r="W469" s="2">
        <f>ROUND(AJ469,2)</f>
        <v>0</v>
      </c>
      <c r="X469" s="2">
        <f>ROUND(AK469,2)</f>
        <v>47298.97</v>
      </c>
      <c r="Y469" s="2">
        <f>ROUND(AL469,2)</f>
        <v>6757</v>
      </c>
      <c r="Z469" s="2"/>
      <c r="AA469" s="2"/>
      <c r="AB469" s="2">
        <f>ROUND(SUMIF(AA466:AA467,"=75541880",O466:O467),2)</f>
        <v>68493.94</v>
      </c>
      <c r="AC469" s="2">
        <f>ROUND(SUMIF(AA466:AA467,"=75541880",P466:P467),2)</f>
        <v>923.99</v>
      </c>
      <c r="AD469" s="2">
        <f>ROUND(SUMIF(AA466:AA467,"=75541880",Q466:Q467),2)</f>
        <v>0</v>
      </c>
      <c r="AE469" s="2">
        <f>ROUND(SUMIF(AA466:AA467,"=75541880",R466:R467),2)</f>
        <v>0</v>
      </c>
      <c r="AF469" s="2">
        <f>ROUND(SUMIF(AA466:AA467,"=75541880",S466:S467),2)</f>
        <v>67569.95</v>
      </c>
      <c r="AG469" s="2">
        <f>ROUND(SUMIF(AA466:AA467,"=75541880",T466:T467),2)</f>
        <v>0</v>
      </c>
      <c r="AH469" s="2">
        <f>SUMIF(AA466:AA467,"=75541880",U466:U467)</f>
        <v>241.510784</v>
      </c>
      <c r="AI469" s="2">
        <f>SUMIF(AA466:AA467,"=75541880",V466:V467)</f>
        <v>0</v>
      </c>
      <c r="AJ469" s="2">
        <f>ROUND(SUMIF(AA466:AA467,"=75541880",W466:W467),2)</f>
        <v>0</v>
      </c>
      <c r="AK469" s="2">
        <f>ROUND(SUMIF(AA466:AA467,"=75541880",X466:X467),2)</f>
        <v>47298.97</v>
      </c>
      <c r="AL469" s="2">
        <f>ROUND(SUMIF(AA466:AA467,"=75541880",Y466:Y467),2)</f>
        <v>6757</v>
      </c>
      <c r="AM469" s="2"/>
      <c r="AN469" s="2"/>
      <c r="AO469" s="2">
        <f t="shared" ref="AO469:BD469" si="261">ROUND(BX469,2)</f>
        <v>0</v>
      </c>
      <c r="AP469" s="2">
        <f t="shared" si="261"/>
        <v>0</v>
      </c>
      <c r="AQ469" s="2">
        <f t="shared" si="261"/>
        <v>0</v>
      </c>
      <c r="AR469" s="2">
        <f t="shared" si="261"/>
        <v>122549.91</v>
      </c>
      <c r="AS469" s="2">
        <f t="shared" si="261"/>
        <v>0</v>
      </c>
      <c r="AT469" s="2">
        <f t="shared" si="261"/>
        <v>0</v>
      </c>
      <c r="AU469" s="2">
        <f t="shared" si="261"/>
        <v>122549.91</v>
      </c>
      <c r="AV469" s="2">
        <f t="shared" si="261"/>
        <v>923.99</v>
      </c>
      <c r="AW469" s="2">
        <f t="shared" si="261"/>
        <v>923.99</v>
      </c>
      <c r="AX469" s="2">
        <f t="shared" si="261"/>
        <v>0</v>
      </c>
      <c r="AY469" s="2">
        <f t="shared" si="261"/>
        <v>923.99</v>
      </c>
      <c r="AZ469" s="2">
        <f t="shared" si="261"/>
        <v>0</v>
      </c>
      <c r="BA469" s="2">
        <f t="shared" si="261"/>
        <v>0</v>
      </c>
      <c r="BB469" s="2">
        <f t="shared" si="261"/>
        <v>0</v>
      </c>
      <c r="BC469" s="2">
        <f t="shared" si="261"/>
        <v>0</v>
      </c>
      <c r="BD469" s="2">
        <f t="shared" si="261"/>
        <v>0</v>
      </c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>
        <f>ROUND(SUMIF(AA466:AA467,"=75541880",FQ466:FQ467),2)</f>
        <v>0</v>
      </c>
      <c r="BY469" s="2">
        <f>ROUND(SUMIF(AA466:AA467,"=75541880",FR466:FR467),2)</f>
        <v>0</v>
      </c>
      <c r="BZ469" s="2">
        <f>ROUND(SUMIF(AA466:AA467,"=75541880",GL466:GL467),2)</f>
        <v>0</v>
      </c>
      <c r="CA469" s="2">
        <f>ROUND(SUMIF(AA466:AA467,"=75541880",GM466:GM467),2)</f>
        <v>122549.91</v>
      </c>
      <c r="CB469" s="2">
        <f>ROUND(SUMIF(AA466:AA467,"=75541880",GN466:GN467),2)</f>
        <v>0</v>
      </c>
      <c r="CC469" s="2">
        <f>ROUND(SUMIF(AA466:AA467,"=75541880",GO466:GO467),2)</f>
        <v>0</v>
      </c>
      <c r="CD469" s="2">
        <f>ROUND(SUMIF(AA466:AA467,"=75541880",GP466:GP467),2)</f>
        <v>122549.91</v>
      </c>
      <c r="CE469" s="2">
        <f>AC469-BX469</f>
        <v>923.99</v>
      </c>
      <c r="CF469" s="2">
        <f>AC469-BY469</f>
        <v>923.99</v>
      </c>
      <c r="CG469" s="2">
        <f>BX469-BZ469</f>
        <v>0</v>
      </c>
      <c r="CH469" s="2">
        <f>AC469-BX469-BY469+BZ469</f>
        <v>923.99</v>
      </c>
      <c r="CI469" s="2">
        <f>BY469-BZ469</f>
        <v>0</v>
      </c>
      <c r="CJ469" s="2">
        <f>ROUND(SUMIF(AA466:AA467,"=75541880",GX466:GX467),2)</f>
        <v>0</v>
      </c>
      <c r="CK469" s="2">
        <f>ROUND(SUMIF(AA466:AA467,"=75541880",GY466:GY467),2)</f>
        <v>0</v>
      </c>
      <c r="CL469" s="2">
        <f>ROUND(SUMIF(AA466:AA467,"=75541880",GZ466:GZ467),2)</f>
        <v>0</v>
      </c>
      <c r="CM469" s="2">
        <f>ROUND(SUMIF(AA466:AA467,"=75541880",HD466:HD467),2)</f>
        <v>0</v>
      </c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>
        <v>0</v>
      </c>
    </row>
    <row r="471" spans="1:245" ht="13" x14ac:dyDescent="0.3">
      <c r="A471" s="4">
        <v>50</v>
      </c>
      <c r="B471" s="4">
        <v>0</v>
      </c>
      <c r="C471" s="4">
        <v>0</v>
      </c>
      <c r="D471" s="4">
        <v>1</v>
      </c>
      <c r="E471" s="4">
        <v>201</v>
      </c>
      <c r="F471" s="4">
        <f>ROUND(Source!O469,O471)</f>
        <v>68493.94</v>
      </c>
      <c r="G471" s="4" t="s">
        <v>34</v>
      </c>
      <c r="H471" s="4" t="s">
        <v>35</v>
      </c>
      <c r="I471" s="4"/>
      <c r="J471" s="4"/>
      <c r="K471" s="4">
        <v>201</v>
      </c>
      <c r="L471" s="4">
        <v>1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68493.94</v>
      </c>
      <c r="X471" s="4">
        <v>1</v>
      </c>
      <c r="Y471" s="4">
        <v>68493.94</v>
      </c>
      <c r="Z471" s="4"/>
      <c r="AA471" s="4"/>
      <c r="AB471" s="4"/>
    </row>
    <row r="472" spans="1:245" ht="13" x14ac:dyDescent="0.3">
      <c r="A472" s="4">
        <v>50</v>
      </c>
      <c r="B472" s="4">
        <v>0</v>
      </c>
      <c r="C472" s="4">
        <v>0</v>
      </c>
      <c r="D472" s="4">
        <v>1</v>
      </c>
      <c r="E472" s="4">
        <v>202</v>
      </c>
      <c r="F472" s="4">
        <f>ROUND(Source!P469,O472)</f>
        <v>923.99</v>
      </c>
      <c r="G472" s="4" t="s">
        <v>36</v>
      </c>
      <c r="H472" s="4" t="s">
        <v>37</v>
      </c>
      <c r="I472" s="4"/>
      <c r="J472" s="4"/>
      <c r="K472" s="4">
        <v>202</v>
      </c>
      <c r="L472" s="4">
        <v>2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923.99</v>
      </c>
      <c r="X472" s="4">
        <v>1</v>
      </c>
      <c r="Y472" s="4">
        <v>923.99</v>
      </c>
      <c r="Z472" s="4"/>
      <c r="AA472" s="4"/>
      <c r="AB472" s="4"/>
    </row>
    <row r="473" spans="1:245" ht="13" x14ac:dyDescent="0.3">
      <c r="A473" s="4">
        <v>50</v>
      </c>
      <c r="B473" s="4">
        <v>0</v>
      </c>
      <c r="C473" s="4">
        <v>0</v>
      </c>
      <c r="D473" s="4">
        <v>1</v>
      </c>
      <c r="E473" s="4">
        <v>222</v>
      </c>
      <c r="F473" s="4">
        <f>ROUND(Source!AO469,O473)</f>
        <v>0</v>
      </c>
      <c r="G473" s="4" t="s">
        <v>38</v>
      </c>
      <c r="H473" s="4" t="s">
        <v>39</v>
      </c>
      <c r="I473" s="4"/>
      <c r="J473" s="4"/>
      <c r="K473" s="4">
        <v>222</v>
      </c>
      <c r="L473" s="4">
        <v>3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45" ht="13" x14ac:dyDescent="0.3">
      <c r="A474" s="4">
        <v>50</v>
      </c>
      <c r="B474" s="4">
        <v>0</v>
      </c>
      <c r="C474" s="4">
        <v>0</v>
      </c>
      <c r="D474" s="4">
        <v>1</v>
      </c>
      <c r="E474" s="4">
        <v>225</v>
      </c>
      <c r="F474" s="4">
        <f>ROUND(Source!AV469,O474)</f>
        <v>923.99</v>
      </c>
      <c r="G474" s="4" t="s">
        <v>40</v>
      </c>
      <c r="H474" s="4" t="s">
        <v>41</v>
      </c>
      <c r="I474" s="4"/>
      <c r="J474" s="4"/>
      <c r="K474" s="4">
        <v>225</v>
      </c>
      <c r="L474" s="4">
        <v>4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923.99</v>
      </c>
      <c r="X474" s="4">
        <v>1</v>
      </c>
      <c r="Y474" s="4">
        <v>923.99</v>
      </c>
      <c r="Z474" s="4"/>
      <c r="AA474" s="4"/>
      <c r="AB474" s="4"/>
    </row>
    <row r="475" spans="1:245" ht="13" x14ac:dyDescent="0.3">
      <c r="A475" s="4">
        <v>50</v>
      </c>
      <c r="B475" s="4">
        <v>0</v>
      </c>
      <c r="C475" s="4">
        <v>0</v>
      </c>
      <c r="D475" s="4">
        <v>1</v>
      </c>
      <c r="E475" s="4">
        <v>226</v>
      </c>
      <c r="F475" s="4">
        <f>ROUND(Source!AW469,O475)</f>
        <v>923.99</v>
      </c>
      <c r="G475" s="4" t="s">
        <v>42</v>
      </c>
      <c r="H475" s="4" t="s">
        <v>43</v>
      </c>
      <c r="I475" s="4"/>
      <c r="J475" s="4"/>
      <c r="K475" s="4">
        <v>226</v>
      </c>
      <c r="L475" s="4">
        <v>5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923.99</v>
      </c>
      <c r="X475" s="4">
        <v>1</v>
      </c>
      <c r="Y475" s="4">
        <v>923.99</v>
      </c>
      <c r="Z475" s="4"/>
      <c r="AA475" s="4"/>
      <c r="AB475" s="4"/>
    </row>
    <row r="476" spans="1:245" ht="13" x14ac:dyDescent="0.3">
      <c r="A476" s="4">
        <v>50</v>
      </c>
      <c r="B476" s="4">
        <v>0</v>
      </c>
      <c r="C476" s="4">
        <v>0</v>
      </c>
      <c r="D476" s="4">
        <v>1</v>
      </c>
      <c r="E476" s="4">
        <v>227</v>
      </c>
      <c r="F476" s="4">
        <f>ROUND(Source!AX469,O476)</f>
        <v>0</v>
      </c>
      <c r="G476" s="4" t="s">
        <v>44</v>
      </c>
      <c r="H476" s="4" t="s">
        <v>45</v>
      </c>
      <c r="I476" s="4"/>
      <c r="J476" s="4"/>
      <c r="K476" s="4">
        <v>227</v>
      </c>
      <c r="L476" s="4">
        <v>6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45" ht="13" x14ac:dyDescent="0.3">
      <c r="A477" s="4">
        <v>50</v>
      </c>
      <c r="B477" s="4">
        <v>0</v>
      </c>
      <c r="C477" s="4">
        <v>0</v>
      </c>
      <c r="D477" s="4">
        <v>1</v>
      </c>
      <c r="E477" s="4">
        <v>228</v>
      </c>
      <c r="F477" s="4">
        <f>ROUND(Source!AY469,O477)</f>
        <v>923.99</v>
      </c>
      <c r="G477" s="4" t="s">
        <v>46</v>
      </c>
      <c r="H477" s="4" t="s">
        <v>47</v>
      </c>
      <c r="I477" s="4"/>
      <c r="J477" s="4"/>
      <c r="K477" s="4">
        <v>228</v>
      </c>
      <c r="L477" s="4">
        <v>7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923.99</v>
      </c>
      <c r="X477" s="4">
        <v>1</v>
      </c>
      <c r="Y477" s="4">
        <v>923.99</v>
      </c>
      <c r="Z477" s="4"/>
      <c r="AA477" s="4"/>
      <c r="AB477" s="4"/>
    </row>
    <row r="478" spans="1:245" ht="13" x14ac:dyDescent="0.3">
      <c r="A478" s="4">
        <v>50</v>
      </c>
      <c r="B478" s="4">
        <v>0</v>
      </c>
      <c r="C478" s="4">
        <v>0</v>
      </c>
      <c r="D478" s="4">
        <v>1</v>
      </c>
      <c r="E478" s="4">
        <v>216</v>
      </c>
      <c r="F478" s="4">
        <f>ROUND(Source!AP469,O478)</f>
        <v>0</v>
      </c>
      <c r="G478" s="4" t="s">
        <v>48</v>
      </c>
      <c r="H478" s="4" t="s">
        <v>49</v>
      </c>
      <c r="I478" s="4"/>
      <c r="J478" s="4"/>
      <c r="K478" s="4">
        <v>216</v>
      </c>
      <c r="L478" s="4">
        <v>8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45" ht="13" x14ac:dyDescent="0.3">
      <c r="A479" s="4">
        <v>50</v>
      </c>
      <c r="B479" s="4">
        <v>0</v>
      </c>
      <c r="C479" s="4">
        <v>0</v>
      </c>
      <c r="D479" s="4">
        <v>1</v>
      </c>
      <c r="E479" s="4">
        <v>223</v>
      </c>
      <c r="F479" s="4">
        <f>ROUND(Source!AQ469,O479)</f>
        <v>0</v>
      </c>
      <c r="G479" s="4" t="s">
        <v>50</v>
      </c>
      <c r="H479" s="4" t="s">
        <v>51</v>
      </c>
      <c r="I479" s="4"/>
      <c r="J479" s="4"/>
      <c r="K479" s="4">
        <v>223</v>
      </c>
      <c r="L479" s="4">
        <v>9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45" ht="13" x14ac:dyDescent="0.3">
      <c r="A480" s="4">
        <v>50</v>
      </c>
      <c r="B480" s="4">
        <v>0</v>
      </c>
      <c r="C480" s="4">
        <v>0</v>
      </c>
      <c r="D480" s="4">
        <v>1</v>
      </c>
      <c r="E480" s="4">
        <v>229</v>
      </c>
      <c r="F480" s="4">
        <f>ROUND(Source!AZ469,O480)</f>
        <v>0</v>
      </c>
      <c r="G480" s="4" t="s">
        <v>52</v>
      </c>
      <c r="H480" s="4" t="s">
        <v>53</v>
      </c>
      <c r="I480" s="4"/>
      <c r="J480" s="4"/>
      <c r="K480" s="4">
        <v>229</v>
      </c>
      <c r="L480" s="4">
        <v>10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ht="13" x14ac:dyDescent="0.3">
      <c r="A481" s="4">
        <v>50</v>
      </c>
      <c r="B481" s="4">
        <v>0</v>
      </c>
      <c r="C481" s="4">
        <v>0</v>
      </c>
      <c r="D481" s="4">
        <v>1</v>
      </c>
      <c r="E481" s="4">
        <v>203</v>
      </c>
      <c r="F481" s="4">
        <f>ROUND(Source!Q469,O481)</f>
        <v>0</v>
      </c>
      <c r="G481" s="4" t="s">
        <v>54</v>
      </c>
      <c r="H481" s="4" t="s">
        <v>55</v>
      </c>
      <c r="I481" s="4"/>
      <c r="J481" s="4"/>
      <c r="K481" s="4">
        <v>203</v>
      </c>
      <c r="L481" s="4">
        <v>11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ht="13" x14ac:dyDescent="0.3">
      <c r="A482" s="4">
        <v>50</v>
      </c>
      <c r="B482" s="4">
        <v>0</v>
      </c>
      <c r="C482" s="4">
        <v>0</v>
      </c>
      <c r="D482" s="4">
        <v>1</v>
      </c>
      <c r="E482" s="4">
        <v>231</v>
      </c>
      <c r="F482" s="4">
        <f>ROUND(Source!BB469,O482)</f>
        <v>0</v>
      </c>
      <c r="G482" s="4" t="s">
        <v>56</v>
      </c>
      <c r="H482" s="4" t="s">
        <v>57</v>
      </c>
      <c r="I482" s="4"/>
      <c r="J482" s="4"/>
      <c r="K482" s="4">
        <v>231</v>
      </c>
      <c r="L482" s="4">
        <v>12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ht="13" x14ac:dyDescent="0.3">
      <c r="A483" s="4">
        <v>50</v>
      </c>
      <c r="B483" s="4">
        <v>0</v>
      </c>
      <c r="C483" s="4">
        <v>0</v>
      </c>
      <c r="D483" s="4">
        <v>1</v>
      </c>
      <c r="E483" s="4">
        <v>204</v>
      </c>
      <c r="F483" s="4">
        <f>ROUND(Source!R469,O483)</f>
        <v>0</v>
      </c>
      <c r="G483" s="4" t="s">
        <v>58</v>
      </c>
      <c r="H483" s="4" t="s">
        <v>59</v>
      </c>
      <c r="I483" s="4"/>
      <c r="J483" s="4"/>
      <c r="K483" s="4">
        <v>204</v>
      </c>
      <c r="L483" s="4">
        <v>13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ht="13" x14ac:dyDescent="0.3">
      <c r="A484" s="4">
        <v>50</v>
      </c>
      <c r="B484" s="4">
        <v>0</v>
      </c>
      <c r="C484" s="4">
        <v>0</v>
      </c>
      <c r="D484" s="4">
        <v>1</v>
      </c>
      <c r="E484" s="4">
        <v>205</v>
      </c>
      <c r="F484" s="4">
        <f>ROUND(Source!S469,O484)</f>
        <v>67569.95</v>
      </c>
      <c r="G484" s="4" t="s">
        <v>60</v>
      </c>
      <c r="H484" s="4" t="s">
        <v>61</v>
      </c>
      <c r="I484" s="4"/>
      <c r="J484" s="4"/>
      <c r="K484" s="4">
        <v>205</v>
      </c>
      <c r="L484" s="4">
        <v>14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67569.95</v>
      </c>
      <c r="X484" s="4">
        <v>1</v>
      </c>
      <c r="Y484" s="4">
        <v>67569.95</v>
      </c>
      <c r="Z484" s="4"/>
      <c r="AA484" s="4"/>
      <c r="AB484" s="4"/>
    </row>
    <row r="485" spans="1:28" ht="13" x14ac:dyDescent="0.3">
      <c r="A485" s="4">
        <v>50</v>
      </c>
      <c r="B485" s="4">
        <v>0</v>
      </c>
      <c r="C485" s="4">
        <v>0</v>
      </c>
      <c r="D485" s="4">
        <v>1</v>
      </c>
      <c r="E485" s="4">
        <v>232</v>
      </c>
      <c r="F485" s="4">
        <f>ROUND(Source!BC469,O485)</f>
        <v>0</v>
      </c>
      <c r="G485" s="4" t="s">
        <v>62</v>
      </c>
      <c r="H485" s="4" t="s">
        <v>63</v>
      </c>
      <c r="I485" s="4"/>
      <c r="J485" s="4"/>
      <c r="K485" s="4">
        <v>232</v>
      </c>
      <c r="L485" s="4">
        <v>15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ht="13" x14ac:dyDescent="0.3">
      <c r="A486" s="4">
        <v>50</v>
      </c>
      <c r="B486" s="4">
        <v>0</v>
      </c>
      <c r="C486" s="4">
        <v>0</v>
      </c>
      <c r="D486" s="4">
        <v>1</v>
      </c>
      <c r="E486" s="4">
        <v>214</v>
      </c>
      <c r="F486" s="4">
        <f>ROUND(Source!AS469,O486)</f>
        <v>0</v>
      </c>
      <c r="G486" s="4" t="s">
        <v>64</v>
      </c>
      <c r="H486" s="4" t="s">
        <v>65</v>
      </c>
      <c r="I486" s="4"/>
      <c r="J486" s="4"/>
      <c r="K486" s="4">
        <v>214</v>
      </c>
      <c r="L486" s="4">
        <v>16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ht="13" x14ac:dyDescent="0.3">
      <c r="A487" s="4">
        <v>50</v>
      </c>
      <c r="B487" s="4">
        <v>0</v>
      </c>
      <c r="C487" s="4">
        <v>0</v>
      </c>
      <c r="D487" s="4">
        <v>1</v>
      </c>
      <c r="E487" s="4">
        <v>215</v>
      </c>
      <c r="F487" s="4">
        <f>ROUND(Source!AT469,O487)</f>
        <v>0</v>
      </c>
      <c r="G487" s="4" t="s">
        <v>66</v>
      </c>
      <c r="H487" s="4" t="s">
        <v>67</v>
      </c>
      <c r="I487" s="4"/>
      <c r="J487" s="4"/>
      <c r="K487" s="4">
        <v>215</v>
      </c>
      <c r="L487" s="4">
        <v>17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ht="13" x14ac:dyDescent="0.3">
      <c r="A488" s="4">
        <v>50</v>
      </c>
      <c r="B488" s="4">
        <v>0</v>
      </c>
      <c r="C488" s="4">
        <v>0</v>
      </c>
      <c r="D488" s="4">
        <v>1</v>
      </c>
      <c r="E488" s="4">
        <v>217</v>
      </c>
      <c r="F488" s="4">
        <f>ROUND(Source!AU469,O488)</f>
        <v>122549.91</v>
      </c>
      <c r="G488" s="4" t="s">
        <v>68</v>
      </c>
      <c r="H488" s="4" t="s">
        <v>69</v>
      </c>
      <c r="I488" s="4"/>
      <c r="J488" s="4"/>
      <c r="K488" s="4">
        <v>217</v>
      </c>
      <c r="L488" s="4">
        <v>18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122549.91</v>
      </c>
      <c r="X488" s="4">
        <v>1</v>
      </c>
      <c r="Y488" s="4">
        <v>122549.91</v>
      </c>
      <c r="Z488" s="4"/>
      <c r="AA488" s="4"/>
      <c r="AB488" s="4"/>
    </row>
    <row r="489" spans="1:28" ht="13" x14ac:dyDescent="0.3">
      <c r="A489" s="4">
        <v>50</v>
      </c>
      <c r="B489" s="4">
        <v>0</v>
      </c>
      <c r="C489" s="4">
        <v>0</v>
      </c>
      <c r="D489" s="4">
        <v>1</v>
      </c>
      <c r="E489" s="4">
        <v>230</v>
      </c>
      <c r="F489" s="4">
        <f>ROUND(Source!BA469,O489)</f>
        <v>0</v>
      </c>
      <c r="G489" s="4" t="s">
        <v>70</v>
      </c>
      <c r="H489" s="4" t="s">
        <v>71</v>
      </c>
      <c r="I489" s="4"/>
      <c r="J489" s="4"/>
      <c r="K489" s="4">
        <v>230</v>
      </c>
      <c r="L489" s="4">
        <v>19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ht="13" x14ac:dyDescent="0.3">
      <c r="A490" s="4">
        <v>50</v>
      </c>
      <c r="B490" s="4">
        <v>0</v>
      </c>
      <c r="C490" s="4">
        <v>0</v>
      </c>
      <c r="D490" s="4">
        <v>1</v>
      </c>
      <c r="E490" s="4">
        <v>206</v>
      </c>
      <c r="F490" s="4">
        <f>ROUND(Source!T469,O490)</f>
        <v>0</v>
      </c>
      <c r="G490" s="4" t="s">
        <v>72</v>
      </c>
      <c r="H490" s="4" t="s">
        <v>73</v>
      </c>
      <c r="I490" s="4"/>
      <c r="J490" s="4"/>
      <c r="K490" s="4">
        <v>206</v>
      </c>
      <c r="L490" s="4">
        <v>20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ht="13" x14ac:dyDescent="0.3">
      <c r="A491" s="4">
        <v>50</v>
      </c>
      <c r="B491" s="4">
        <v>0</v>
      </c>
      <c r="C491" s="4">
        <v>0</v>
      </c>
      <c r="D491" s="4">
        <v>1</v>
      </c>
      <c r="E491" s="4">
        <v>207</v>
      </c>
      <c r="F491" s="4">
        <f>Source!U469</f>
        <v>241.510784</v>
      </c>
      <c r="G491" s="4" t="s">
        <v>74</v>
      </c>
      <c r="H491" s="4" t="s">
        <v>75</v>
      </c>
      <c r="I491" s="4"/>
      <c r="J491" s="4"/>
      <c r="K491" s="4">
        <v>207</v>
      </c>
      <c r="L491" s="4">
        <v>21</v>
      </c>
      <c r="M491" s="4">
        <v>3</v>
      </c>
      <c r="N491" s="4" t="s">
        <v>3</v>
      </c>
      <c r="O491" s="4">
        <v>-1</v>
      </c>
      <c r="P491" s="4"/>
      <c r="Q491" s="4"/>
      <c r="R491" s="4"/>
      <c r="S491" s="4"/>
      <c r="T491" s="4"/>
      <c r="U491" s="4"/>
      <c r="V491" s="4"/>
      <c r="W491" s="4">
        <v>241.510784</v>
      </c>
      <c r="X491" s="4">
        <v>1</v>
      </c>
      <c r="Y491" s="4">
        <v>241.510784</v>
      </c>
      <c r="Z491" s="4"/>
      <c r="AA491" s="4"/>
      <c r="AB491" s="4"/>
    </row>
    <row r="492" spans="1:28" ht="13" x14ac:dyDescent="0.3">
      <c r="A492" s="4">
        <v>50</v>
      </c>
      <c r="B492" s="4">
        <v>0</v>
      </c>
      <c r="C492" s="4">
        <v>0</v>
      </c>
      <c r="D492" s="4">
        <v>1</v>
      </c>
      <c r="E492" s="4">
        <v>208</v>
      </c>
      <c r="F492" s="4">
        <f>Source!V469</f>
        <v>0</v>
      </c>
      <c r="G492" s="4" t="s">
        <v>76</v>
      </c>
      <c r="H492" s="4" t="s">
        <v>77</v>
      </c>
      <c r="I492" s="4"/>
      <c r="J492" s="4"/>
      <c r="K492" s="4">
        <v>208</v>
      </c>
      <c r="L492" s="4">
        <v>22</v>
      </c>
      <c r="M492" s="4">
        <v>3</v>
      </c>
      <c r="N492" s="4" t="s">
        <v>3</v>
      </c>
      <c r="O492" s="4">
        <v>-1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ht="13" x14ac:dyDescent="0.3">
      <c r="A493" s="4">
        <v>50</v>
      </c>
      <c r="B493" s="4">
        <v>0</v>
      </c>
      <c r="C493" s="4">
        <v>0</v>
      </c>
      <c r="D493" s="4">
        <v>1</v>
      </c>
      <c r="E493" s="4">
        <v>209</v>
      </c>
      <c r="F493" s="4">
        <f>ROUND(Source!W469,O493)</f>
        <v>0</v>
      </c>
      <c r="G493" s="4" t="s">
        <v>78</v>
      </c>
      <c r="H493" s="4" t="s">
        <v>79</v>
      </c>
      <c r="I493" s="4"/>
      <c r="J493" s="4"/>
      <c r="K493" s="4">
        <v>209</v>
      </c>
      <c r="L493" s="4">
        <v>23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ht="13" x14ac:dyDescent="0.3">
      <c r="A494" s="4">
        <v>50</v>
      </c>
      <c r="B494" s="4">
        <v>0</v>
      </c>
      <c r="C494" s="4">
        <v>0</v>
      </c>
      <c r="D494" s="4">
        <v>1</v>
      </c>
      <c r="E494" s="4">
        <v>233</v>
      </c>
      <c r="F494" s="4">
        <f>ROUND(Source!BD469,O494)</f>
        <v>0</v>
      </c>
      <c r="G494" s="4" t="s">
        <v>80</v>
      </c>
      <c r="H494" s="4" t="s">
        <v>81</v>
      </c>
      <c r="I494" s="4"/>
      <c r="J494" s="4"/>
      <c r="K494" s="4">
        <v>233</v>
      </c>
      <c r="L494" s="4">
        <v>24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ht="13" x14ac:dyDescent="0.3">
      <c r="A495" s="4">
        <v>50</v>
      </c>
      <c r="B495" s="4">
        <v>0</v>
      </c>
      <c r="C495" s="4">
        <v>0</v>
      </c>
      <c r="D495" s="4">
        <v>1</v>
      </c>
      <c r="E495" s="4">
        <v>210</v>
      </c>
      <c r="F495" s="4">
        <f>ROUND(Source!X469,O495)</f>
        <v>47298.97</v>
      </c>
      <c r="G495" s="4" t="s">
        <v>82</v>
      </c>
      <c r="H495" s="4" t="s">
        <v>83</v>
      </c>
      <c r="I495" s="4"/>
      <c r="J495" s="4"/>
      <c r="K495" s="4">
        <v>210</v>
      </c>
      <c r="L495" s="4">
        <v>25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47298.97</v>
      </c>
      <c r="X495" s="4">
        <v>1</v>
      </c>
      <c r="Y495" s="4">
        <v>47298.97</v>
      </c>
      <c r="Z495" s="4"/>
      <c r="AA495" s="4"/>
      <c r="AB495" s="4"/>
    </row>
    <row r="496" spans="1:28" ht="13" x14ac:dyDescent="0.3">
      <c r="A496" s="4">
        <v>50</v>
      </c>
      <c r="B496" s="4">
        <v>0</v>
      </c>
      <c r="C496" s="4">
        <v>0</v>
      </c>
      <c r="D496" s="4">
        <v>1</v>
      </c>
      <c r="E496" s="4">
        <v>211</v>
      </c>
      <c r="F496" s="4">
        <f>ROUND(Source!Y469,O496)</f>
        <v>6757</v>
      </c>
      <c r="G496" s="4" t="s">
        <v>84</v>
      </c>
      <c r="H496" s="4" t="s">
        <v>85</v>
      </c>
      <c r="I496" s="4"/>
      <c r="J496" s="4"/>
      <c r="K496" s="4">
        <v>211</v>
      </c>
      <c r="L496" s="4">
        <v>26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6757</v>
      </c>
      <c r="X496" s="4">
        <v>1</v>
      </c>
      <c r="Y496" s="4">
        <v>6757</v>
      </c>
      <c r="Z496" s="4"/>
      <c r="AA496" s="4"/>
      <c r="AB496" s="4"/>
    </row>
    <row r="497" spans="1:206" ht="13" x14ac:dyDescent="0.3">
      <c r="A497" s="4">
        <v>50</v>
      </c>
      <c r="B497" s="4">
        <v>0</v>
      </c>
      <c r="C497" s="4">
        <v>0</v>
      </c>
      <c r="D497" s="4">
        <v>1</v>
      </c>
      <c r="E497" s="4">
        <v>224</v>
      </c>
      <c r="F497" s="4">
        <f>ROUND(Source!AR469,O497)</f>
        <v>122549.91</v>
      </c>
      <c r="G497" s="4" t="s">
        <v>86</v>
      </c>
      <c r="H497" s="4" t="s">
        <v>87</v>
      </c>
      <c r="I497" s="4"/>
      <c r="J497" s="4"/>
      <c r="K497" s="4">
        <v>224</v>
      </c>
      <c r="L497" s="4">
        <v>27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122549.91</v>
      </c>
      <c r="X497" s="4">
        <v>1</v>
      </c>
      <c r="Y497" s="4">
        <v>122549.91</v>
      </c>
      <c r="Z497" s="4"/>
      <c r="AA497" s="4"/>
      <c r="AB497" s="4"/>
    </row>
    <row r="499" spans="1:206" ht="13" x14ac:dyDescent="0.3">
      <c r="A499" s="2">
        <v>51</v>
      </c>
      <c r="B499" s="2">
        <f>B258</f>
        <v>1</v>
      </c>
      <c r="C499" s="2">
        <f>A258</f>
        <v>4</v>
      </c>
      <c r="D499" s="2">
        <f>ROW(A258)</f>
        <v>258</v>
      </c>
      <c r="E499" s="2"/>
      <c r="F499" s="2" t="str">
        <f>IF(F258&lt;&gt;"",F258,"")</f>
        <v/>
      </c>
      <c r="G499" s="2" t="str">
        <f>IF(G258&lt;&gt;"",G258,"")</f>
        <v>Основная уборка</v>
      </c>
      <c r="H499" s="2">
        <v>0</v>
      </c>
      <c r="I499" s="2"/>
      <c r="J499" s="2"/>
      <c r="K499" s="2"/>
      <c r="L499" s="2"/>
      <c r="M499" s="2"/>
      <c r="N499" s="2"/>
      <c r="O499" s="2">
        <f t="shared" ref="O499:T499" si="262">ROUND(O269+O306+O349+O386+O432+O469+AB499,2)</f>
        <v>3908817.37</v>
      </c>
      <c r="P499" s="2">
        <f t="shared" si="262"/>
        <v>1148807.55</v>
      </c>
      <c r="Q499" s="2">
        <f t="shared" si="262"/>
        <v>33139.49</v>
      </c>
      <c r="R499" s="2">
        <f t="shared" si="262"/>
        <v>529.63</v>
      </c>
      <c r="S499" s="2">
        <f t="shared" si="262"/>
        <v>2726870.33</v>
      </c>
      <c r="T499" s="2">
        <f t="shared" si="262"/>
        <v>0</v>
      </c>
      <c r="U499" s="2">
        <f>U269+U306+U349+U386+U432+U469+AH499</f>
        <v>9746.5837640000009</v>
      </c>
      <c r="V499" s="2">
        <f>V269+V306+V349+V386+V432+V469+AI499</f>
        <v>0</v>
      </c>
      <c r="W499" s="2">
        <f>ROUND(W269+W306+W349+W386+W432+W469+AJ499,2)</f>
        <v>0</v>
      </c>
      <c r="X499" s="2">
        <f>ROUND(X269+X306+X349+X386+X432+X469+AK499,2)</f>
        <v>1908809.22</v>
      </c>
      <c r="Y499" s="2">
        <f>ROUND(Y269+Y306+Y349+Y386+Y432+Y469+AL499,2)</f>
        <v>272687.03999999998</v>
      </c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>
        <f t="shared" ref="AO499:BD499" si="263">ROUND(AO269+AO306+AO349+AO386+AO432+AO469+BX499,2)</f>
        <v>0</v>
      </c>
      <c r="AP499" s="2">
        <f t="shared" si="263"/>
        <v>0</v>
      </c>
      <c r="AQ499" s="2">
        <f t="shared" si="263"/>
        <v>0</v>
      </c>
      <c r="AR499" s="2">
        <f t="shared" si="263"/>
        <v>6090885.6299999999</v>
      </c>
      <c r="AS499" s="2">
        <f t="shared" si="263"/>
        <v>681488.21</v>
      </c>
      <c r="AT499" s="2">
        <f t="shared" si="263"/>
        <v>0</v>
      </c>
      <c r="AU499" s="2">
        <f t="shared" si="263"/>
        <v>5409397.4199999999</v>
      </c>
      <c r="AV499" s="2">
        <f t="shared" si="263"/>
        <v>1148807.55</v>
      </c>
      <c r="AW499" s="2">
        <f t="shared" si="263"/>
        <v>1148807.55</v>
      </c>
      <c r="AX499" s="2">
        <f t="shared" si="263"/>
        <v>0</v>
      </c>
      <c r="AY499" s="2">
        <f t="shared" si="263"/>
        <v>1148807.55</v>
      </c>
      <c r="AZ499" s="2">
        <f t="shared" si="263"/>
        <v>0</v>
      </c>
      <c r="BA499" s="2">
        <f t="shared" si="263"/>
        <v>0</v>
      </c>
      <c r="BB499" s="2">
        <f t="shared" si="263"/>
        <v>0</v>
      </c>
      <c r="BC499" s="2">
        <f t="shared" si="263"/>
        <v>0</v>
      </c>
      <c r="BD499" s="2">
        <f t="shared" si="263"/>
        <v>0</v>
      </c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>
        <v>0</v>
      </c>
    </row>
    <row r="501" spans="1:206" ht="13" x14ac:dyDescent="0.3">
      <c r="A501" s="4">
        <v>50</v>
      </c>
      <c r="B501" s="4">
        <v>0</v>
      </c>
      <c r="C501" s="4">
        <v>0</v>
      </c>
      <c r="D501" s="4">
        <v>1</v>
      </c>
      <c r="E501" s="4">
        <v>201</v>
      </c>
      <c r="F501" s="4">
        <f>ROUND(Source!O499,O501)</f>
        <v>3908817.37</v>
      </c>
      <c r="G501" s="4" t="s">
        <v>34</v>
      </c>
      <c r="H501" s="4" t="s">
        <v>35</v>
      </c>
      <c r="I501" s="4"/>
      <c r="J501" s="4"/>
      <c r="K501" s="4">
        <v>201</v>
      </c>
      <c r="L501" s="4">
        <v>1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4410965.95</v>
      </c>
      <c r="X501" s="4">
        <v>1</v>
      </c>
      <c r="Y501" s="4">
        <v>4410965.95</v>
      </c>
      <c r="Z501" s="4"/>
      <c r="AA501" s="4"/>
      <c r="AB501" s="4"/>
    </row>
    <row r="502" spans="1:206" ht="13" x14ac:dyDescent="0.3">
      <c r="A502" s="4">
        <v>50</v>
      </c>
      <c r="B502" s="4">
        <v>0</v>
      </c>
      <c r="C502" s="4">
        <v>0</v>
      </c>
      <c r="D502" s="4">
        <v>1</v>
      </c>
      <c r="E502" s="4">
        <v>202</v>
      </c>
      <c r="F502" s="4">
        <f>ROUND(Source!P499,O502)</f>
        <v>1148807.55</v>
      </c>
      <c r="G502" s="4" t="s">
        <v>36</v>
      </c>
      <c r="H502" s="4" t="s">
        <v>37</v>
      </c>
      <c r="I502" s="4"/>
      <c r="J502" s="4"/>
      <c r="K502" s="4">
        <v>202</v>
      </c>
      <c r="L502" s="4">
        <v>2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1156426.42</v>
      </c>
      <c r="X502" s="4">
        <v>1</v>
      </c>
      <c r="Y502" s="4">
        <v>1156426.42</v>
      </c>
      <c r="Z502" s="4"/>
      <c r="AA502" s="4"/>
      <c r="AB502" s="4"/>
    </row>
    <row r="503" spans="1:206" ht="13" x14ac:dyDescent="0.3">
      <c r="A503" s="4">
        <v>50</v>
      </c>
      <c r="B503" s="4">
        <v>0</v>
      </c>
      <c r="C503" s="4">
        <v>0</v>
      </c>
      <c r="D503" s="4">
        <v>1</v>
      </c>
      <c r="E503" s="4">
        <v>222</v>
      </c>
      <c r="F503" s="4">
        <f>ROUND(Source!AO499,O503)</f>
        <v>0</v>
      </c>
      <c r="G503" s="4" t="s">
        <v>38</v>
      </c>
      <c r="H503" s="4" t="s">
        <v>39</v>
      </c>
      <c r="I503" s="4"/>
      <c r="J503" s="4"/>
      <c r="K503" s="4">
        <v>222</v>
      </c>
      <c r="L503" s="4">
        <v>3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06" ht="13" x14ac:dyDescent="0.3">
      <c r="A504" s="4">
        <v>50</v>
      </c>
      <c r="B504" s="4">
        <v>0</v>
      </c>
      <c r="C504" s="4">
        <v>0</v>
      </c>
      <c r="D504" s="4">
        <v>1</v>
      </c>
      <c r="E504" s="4">
        <v>225</v>
      </c>
      <c r="F504" s="4">
        <f>ROUND(Source!AV499,O504)</f>
        <v>1148807.55</v>
      </c>
      <c r="G504" s="4" t="s">
        <v>40</v>
      </c>
      <c r="H504" s="4" t="s">
        <v>41</v>
      </c>
      <c r="I504" s="4"/>
      <c r="J504" s="4"/>
      <c r="K504" s="4">
        <v>225</v>
      </c>
      <c r="L504" s="4">
        <v>4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1156426.42</v>
      </c>
      <c r="X504" s="4">
        <v>1</v>
      </c>
      <c r="Y504" s="4">
        <v>1156426.42</v>
      </c>
      <c r="Z504" s="4"/>
      <c r="AA504" s="4"/>
      <c r="AB504" s="4"/>
    </row>
    <row r="505" spans="1:206" ht="13" x14ac:dyDescent="0.3">
      <c r="A505" s="4">
        <v>50</v>
      </c>
      <c r="B505" s="4">
        <v>0</v>
      </c>
      <c r="C505" s="4">
        <v>0</v>
      </c>
      <c r="D505" s="4">
        <v>1</v>
      </c>
      <c r="E505" s="4">
        <v>226</v>
      </c>
      <c r="F505" s="4">
        <f>ROUND(Source!AW499,O505)</f>
        <v>1148807.55</v>
      </c>
      <c r="G505" s="4" t="s">
        <v>42</v>
      </c>
      <c r="H505" s="4" t="s">
        <v>43</v>
      </c>
      <c r="I505" s="4"/>
      <c r="J505" s="4"/>
      <c r="K505" s="4">
        <v>226</v>
      </c>
      <c r="L505" s="4">
        <v>5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1156426.42</v>
      </c>
      <c r="X505" s="4">
        <v>1</v>
      </c>
      <c r="Y505" s="4">
        <v>1156426.42</v>
      </c>
      <c r="Z505" s="4"/>
      <c r="AA505" s="4"/>
      <c r="AB505" s="4"/>
    </row>
    <row r="506" spans="1:206" ht="13" x14ac:dyDescent="0.3">
      <c r="A506" s="4">
        <v>50</v>
      </c>
      <c r="B506" s="4">
        <v>0</v>
      </c>
      <c r="C506" s="4">
        <v>0</v>
      </c>
      <c r="D506" s="4">
        <v>1</v>
      </c>
      <c r="E506" s="4">
        <v>227</v>
      </c>
      <c r="F506" s="4">
        <f>ROUND(Source!AX499,O506)</f>
        <v>0</v>
      </c>
      <c r="G506" s="4" t="s">
        <v>44</v>
      </c>
      <c r="H506" s="4" t="s">
        <v>45</v>
      </c>
      <c r="I506" s="4"/>
      <c r="J506" s="4"/>
      <c r="K506" s="4">
        <v>227</v>
      </c>
      <c r="L506" s="4">
        <v>6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06" ht="13" x14ac:dyDescent="0.3">
      <c r="A507" s="4">
        <v>50</v>
      </c>
      <c r="B507" s="4">
        <v>0</v>
      </c>
      <c r="C507" s="4">
        <v>0</v>
      </c>
      <c r="D507" s="4">
        <v>1</v>
      </c>
      <c r="E507" s="4">
        <v>228</v>
      </c>
      <c r="F507" s="4">
        <f>ROUND(Source!AY499,O507)</f>
        <v>1148807.55</v>
      </c>
      <c r="G507" s="4" t="s">
        <v>46</v>
      </c>
      <c r="H507" s="4" t="s">
        <v>47</v>
      </c>
      <c r="I507" s="4"/>
      <c r="J507" s="4"/>
      <c r="K507" s="4">
        <v>228</v>
      </c>
      <c r="L507" s="4">
        <v>7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1156426.42</v>
      </c>
      <c r="X507" s="4">
        <v>1</v>
      </c>
      <c r="Y507" s="4">
        <v>1156426.42</v>
      </c>
      <c r="Z507" s="4"/>
      <c r="AA507" s="4"/>
      <c r="AB507" s="4"/>
    </row>
    <row r="508" spans="1:206" ht="13" x14ac:dyDescent="0.3">
      <c r="A508" s="4">
        <v>50</v>
      </c>
      <c r="B508" s="4">
        <v>0</v>
      </c>
      <c r="C508" s="4">
        <v>0</v>
      </c>
      <c r="D508" s="4">
        <v>1</v>
      </c>
      <c r="E508" s="4">
        <v>216</v>
      </c>
      <c r="F508" s="4">
        <f>ROUND(Source!AP499,O508)</f>
        <v>0</v>
      </c>
      <c r="G508" s="4" t="s">
        <v>48</v>
      </c>
      <c r="H508" s="4" t="s">
        <v>49</v>
      </c>
      <c r="I508" s="4"/>
      <c r="J508" s="4"/>
      <c r="K508" s="4">
        <v>216</v>
      </c>
      <c r="L508" s="4">
        <v>8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06" ht="13" x14ac:dyDescent="0.3">
      <c r="A509" s="4">
        <v>50</v>
      </c>
      <c r="B509" s="4">
        <v>0</v>
      </c>
      <c r="C509" s="4">
        <v>0</v>
      </c>
      <c r="D509" s="4">
        <v>1</v>
      </c>
      <c r="E509" s="4">
        <v>223</v>
      </c>
      <c r="F509" s="4">
        <f>ROUND(Source!AQ499,O509)</f>
        <v>0</v>
      </c>
      <c r="G509" s="4" t="s">
        <v>50</v>
      </c>
      <c r="H509" s="4" t="s">
        <v>51</v>
      </c>
      <c r="I509" s="4"/>
      <c r="J509" s="4"/>
      <c r="K509" s="4">
        <v>223</v>
      </c>
      <c r="L509" s="4">
        <v>9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06" ht="13" x14ac:dyDescent="0.3">
      <c r="A510" s="4">
        <v>50</v>
      </c>
      <c r="B510" s="4">
        <v>0</v>
      </c>
      <c r="C510" s="4">
        <v>0</v>
      </c>
      <c r="D510" s="4">
        <v>1</v>
      </c>
      <c r="E510" s="4">
        <v>229</v>
      </c>
      <c r="F510" s="4">
        <f>ROUND(Source!AZ499,O510)</f>
        <v>0</v>
      </c>
      <c r="G510" s="4" t="s">
        <v>52</v>
      </c>
      <c r="H510" s="4" t="s">
        <v>53</v>
      </c>
      <c r="I510" s="4"/>
      <c r="J510" s="4"/>
      <c r="K510" s="4">
        <v>229</v>
      </c>
      <c r="L510" s="4">
        <v>10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06" ht="13" x14ac:dyDescent="0.3">
      <c r="A511" s="4">
        <v>50</v>
      </c>
      <c r="B511" s="4">
        <v>0</v>
      </c>
      <c r="C511" s="4">
        <v>0</v>
      </c>
      <c r="D511" s="4">
        <v>1</v>
      </c>
      <c r="E511" s="4">
        <v>203</v>
      </c>
      <c r="F511" s="4">
        <f>ROUND(Source!Q499,O511)</f>
        <v>33139.49</v>
      </c>
      <c r="G511" s="4" t="s">
        <v>54</v>
      </c>
      <c r="H511" s="4" t="s">
        <v>55</v>
      </c>
      <c r="I511" s="4"/>
      <c r="J511" s="4"/>
      <c r="K511" s="4">
        <v>203</v>
      </c>
      <c r="L511" s="4">
        <v>11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33139.49</v>
      </c>
      <c r="X511" s="4">
        <v>1</v>
      </c>
      <c r="Y511" s="4">
        <v>33139.49</v>
      </c>
      <c r="Z511" s="4"/>
      <c r="AA511" s="4"/>
      <c r="AB511" s="4"/>
    </row>
    <row r="512" spans="1:206" ht="13" x14ac:dyDescent="0.3">
      <c r="A512" s="4">
        <v>50</v>
      </c>
      <c r="B512" s="4">
        <v>0</v>
      </c>
      <c r="C512" s="4">
        <v>0</v>
      </c>
      <c r="D512" s="4">
        <v>1</v>
      </c>
      <c r="E512" s="4">
        <v>231</v>
      </c>
      <c r="F512" s="4">
        <f>ROUND(Source!BB499,O512)</f>
        <v>0</v>
      </c>
      <c r="G512" s="4" t="s">
        <v>56</v>
      </c>
      <c r="H512" s="4" t="s">
        <v>57</v>
      </c>
      <c r="I512" s="4"/>
      <c r="J512" s="4"/>
      <c r="K512" s="4">
        <v>231</v>
      </c>
      <c r="L512" s="4">
        <v>12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ht="13" x14ac:dyDescent="0.3">
      <c r="A513" s="4">
        <v>50</v>
      </c>
      <c r="B513" s="4">
        <v>0</v>
      </c>
      <c r="C513" s="4">
        <v>0</v>
      </c>
      <c r="D513" s="4">
        <v>1</v>
      </c>
      <c r="E513" s="4">
        <v>204</v>
      </c>
      <c r="F513" s="4">
        <f>ROUND(Source!R499,O513)</f>
        <v>529.63</v>
      </c>
      <c r="G513" s="4" t="s">
        <v>58</v>
      </c>
      <c r="H513" s="4" t="s">
        <v>59</v>
      </c>
      <c r="I513" s="4"/>
      <c r="J513" s="4"/>
      <c r="K513" s="4">
        <v>204</v>
      </c>
      <c r="L513" s="4">
        <v>13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529.63</v>
      </c>
      <c r="X513" s="4">
        <v>1</v>
      </c>
      <c r="Y513" s="4">
        <v>529.63</v>
      </c>
      <c r="Z513" s="4"/>
      <c r="AA513" s="4"/>
      <c r="AB513" s="4"/>
    </row>
    <row r="514" spans="1:28" ht="13" x14ac:dyDescent="0.3">
      <c r="A514" s="4">
        <v>50</v>
      </c>
      <c r="B514" s="4">
        <v>0</v>
      </c>
      <c r="C514" s="4">
        <v>0</v>
      </c>
      <c r="D514" s="4">
        <v>1</v>
      </c>
      <c r="E514" s="4">
        <v>205</v>
      </c>
      <c r="F514" s="4">
        <f>ROUND(Source!S499,O514)</f>
        <v>2726870.33</v>
      </c>
      <c r="G514" s="4" t="s">
        <v>60</v>
      </c>
      <c r="H514" s="4" t="s">
        <v>61</v>
      </c>
      <c r="I514" s="4"/>
      <c r="J514" s="4"/>
      <c r="K514" s="4">
        <v>205</v>
      </c>
      <c r="L514" s="4">
        <v>14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3221400.04</v>
      </c>
      <c r="X514" s="4">
        <v>1</v>
      </c>
      <c r="Y514" s="4">
        <v>3221400.04</v>
      </c>
      <c r="Z514" s="4"/>
      <c r="AA514" s="4"/>
      <c r="AB514" s="4"/>
    </row>
    <row r="515" spans="1:28" ht="13" x14ac:dyDescent="0.3">
      <c r="A515" s="4">
        <v>50</v>
      </c>
      <c r="B515" s="4">
        <v>0</v>
      </c>
      <c r="C515" s="4">
        <v>0</v>
      </c>
      <c r="D515" s="4">
        <v>1</v>
      </c>
      <c r="E515" s="4">
        <v>232</v>
      </c>
      <c r="F515" s="4">
        <f>ROUND(Source!BC499,O515)</f>
        <v>0</v>
      </c>
      <c r="G515" s="4" t="s">
        <v>62</v>
      </c>
      <c r="H515" s="4" t="s">
        <v>63</v>
      </c>
      <c r="I515" s="4"/>
      <c r="J515" s="4"/>
      <c r="K515" s="4">
        <v>232</v>
      </c>
      <c r="L515" s="4">
        <v>15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ht="13" x14ac:dyDescent="0.3">
      <c r="A516" s="4">
        <v>50</v>
      </c>
      <c r="B516" s="4">
        <v>0</v>
      </c>
      <c r="C516" s="4">
        <v>0</v>
      </c>
      <c r="D516" s="4">
        <v>1</v>
      </c>
      <c r="E516" s="4">
        <v>214</v>
      </c>
      <c r="F516" s="4">
        <f>ROUND(Source!AS499,O516)</f>
        <v>681488.21</v>
      </c>
      <c r="G516" s="4" t="s">
        <v>64</v>
      </c>
      <c r="H516" s="4" t="s">
        <v>65</v>
      </c>
      <c r="I516" s="4"/>
      <c r="J516" s="4"/>
      <c r="K516" s="4">
        <v>214</v>
      </c>
      <c r="L516" s="4">
        <v>16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681488.21</v>
      </c>
      <c r="X516" s="4">
        <v>1</v>
      </c>
      <c r="Y516" s="4">
        <v>681488.21</v>
      </c>
      <c r="Z516" s="4"/>
      <c r="AA516" s="4"/>
      <c r="AB516" s="4"/>
    </row>
    <row r="517" spans="1:28" ht="13" x14ac:dyDescent="0.3">
      <c r="A517" s="4">
        <v>50</v>
      </c>
      <c r="B517" s="4">
        <v>0</v>
      </c>
      <c r="C517" s="4">
        <v>0</v>
      </c>
      <c r="D517" s="4">
        <v>1</v>
      </c>
      <c r="E517" s="4">
        <v>215</v>
      </c>
      <c r="F517" s="4">
        <f>ROUND(Source!AT499,O517)</f>
        <v>0</v>
      </c>
      <c r="G517" s="4" t="s">
        <v>66</v>
      </c>
      <c r="H517" s="4" t="s">
        <v>67</v>
      </c>
      <c r="I517" s="4"/>
      <c r="J517" s="4"/>
      <c r="K517" s="4">
        <v>215</v>
      </c>
      <c r="L517" s="4">
        <v>17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ht="13" x14ac:dyDescent="0.3">
      <c r="A518" s="4">
        <v>50</v>
      </c>
      <c r="B518" s="4">
        <v>0</v>
      </c>
      <c r="C518" s="4">
        <v>0</v>
      </c>
      <c r="D518" s="4">
        <v>1</v>
      </c>
      <c r="E518" s="4">
        <v>217</v>
      </c>
      <c r="F518" s="4">
        <f>ROUND(Source!AU499,O518)</f>
        <v>5409397.4199999999</v>
      </c>
      <c r="G518" s="4" t="s">
        <v>68</v>
      </c>
      <c r="H518" s="4" t="s">
        <v>69</v>
      </c>
      <c r="I518" s="4"/>
      <c r="J518" s="4"/>
      <c r="K518" s="4">
        <v>217</v>
      </c>
      <c r="L518" s="4">
        <v>18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6307169.7699999996</v>
      </c>
      <c r="X518" s="4">
        <v>1</v>
      </c>
      <c r="Y518" s="4">
        <v>6307169.7699999996</v>
      </c>
      <c r="Z518" s="4"/>
      <c r="AA518" s="4"/>
      <c r="AB518" s="4"/>
    </row>
    <row r="519" spans="1:28" ht="13" x14ac:dyDescent="0.3">
      <c r="A519" s="4">
        <v>50</v>
      </c>
      <c r="B519" s="4">
        <v>0</v>
      </c>
      <c r="C519" s="4">
        <v>0</v>
      </c>
      <c r="D519" s="4">
        <v>1</v>
      </c>
      <c r="E519" s="4">
        <v>230</v>
      </c>
      <c r="F519" s="4">
        <f>ROUND(Source!BA499,O519)</f>
        <v>0</v>
      </c>
      <c r="G519" s="4" t="s">
        <v>70</v>
      </c>
      <c r="H519" s="4" t="s">
        <v>71</v>
      </c>
      <c r="I519" s="4"/>
      <c r="J519" s="4"/>
      <c r="K519" s="4">
        <v>230</v>
      </c>
      <c r="L519" s="4">
        <v>19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ht="13" x14ac:dyDescent="0.3">
      <c r="A520" s="4">
        <v>50</v>
      </c>
      <c r="B520" s="4">
        <v>0</v>
      </c>
      <c r="C520" s="4">
        <v>0</v>
      </c>
      <c r="D520" s="4">
        <v>1</v>
      </c>
      <c r="E520" s="4">
        <v>206</v>
      </c>
      <c r="F520" s="4">
        <f>ROUND(Source!T499,O520)</f>
        <v>0</v>
      </c>
      <c r="G520" s="4" t="s">
        <v>72</v>
      </c>
      <c r="H520" s="4" t="s">
        <v>73</v>
      </c>
      <c r="I520" s="4"/>
      <c r="J520" s="4"/>
      <c r="K520" s="4">
        <v>206</v>
      </c>
      <c r="L520" s="4">
        <v>20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ht="13" x14ac:dyDescent="0.3">
      <c r="A521" s="4">
        <v>50</v>
      </c>
      <c r="B521" s="4">
        <v>0</v>
      </c>
      <c r="C521" s="4">
        <v>0</v>
      </c>
      <c r="D521" s="4">
        <v>1</v>
      </c>
      <c r="E521" s="4">
        <v>207</v>
      </c>
      <c r="F521" s="4">
        <f>Source!U499</f>
        <v>9746.5837640000009</v>
      </c>
      <c r="G521" s="4" t="s">
        <v>74</v>
      </c>
      <c r="H521" s="4" t="s">
        <v>75</v>
      </c>
      <c r="I521" s="4"/>
      <c r="J521" s="4"/>
      <c r="K521" s="4">
        <v>207</v>
      </c>
      <c r="L521" s="4">
        <v>21</v>
      </c>
      <c r="M521" s="4">
        <v>3</v>
      </c>
      <c r="N521" s="4" t="s">
        <v>3</v>
      </c>
      <c r="O521" s="4">
        <v>-1</v>
      </c>
      <c r="P521" s="4"/>
      <c r="Q521" s="4"/>
      <c r="R521" s="4"/>
      <c r="S521" s="4"/>
      <c r="T521" s="4"/>
      <c r="U521" s="4"/>
      <c r="V521" s="4"/>
      <c r="W521" s="4">
        <v>11514.171607999999</v>
      </c>
      <c r="X521" s="4">
        <v>1</v>
      </c>
      <c r="Y521" s="4">
        <v>11514.171607999999</v>
      </c>
      <c r="Z521" s="4"/>
      <c r="AA521" s="4"/>
      <c r="AB521" s="4"/>
    </row>
    <row r="522" spans="1:28" ht="13" x14ac:dyDescent="0.3">
      <c r="A522" s="4">
        <v>50</v>
      </c>
      <c r="B522" s="4">
        <v>0</v>
      </c>
      <c r="C522" s="4">
        <v>0</v>
      </c>
      <c r="D522" s="4">
        <v>1</v>
      </c>
      <c r="E522" s="4">
        <v>208</v>
      </c>
      <c r="F522" s="4">
        <f>Source!V499</f>
        <v>0</v>
      </c>
      <c r="G522" s="4" t="s">
        <v>76</v>
      </c>
      <c r="H522" s="4" t="s">
        <v>77</v>
      </c>
      <c r="I522" s="4"/>
      <c r="J522" s="4"/>
      <c r="K522" s="4">
        <v>208</v>
      </c>
      <c r="L522" s="4">
        <v>22</v>
      </c>
      <c r="M522" s="4">
        <v>3</v>
      </c>
      <c r="N522" s="4" t="s">
        <v>3</v>
      </c>
      <c r="O522" s="4">
        <v>-1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ht="13" x14ac:dyDescent="0.3">
      <c r="A523" s="4">
        <v>50</v>
      </c>
      <c r="B523" s="4">
        <v>0</v>
      </c>
      <c r="C523" s="4">
        <v>0</v>
      </c>
      <c r="D523" s="4">
        <v>1</v>
      </c>
      <c r="E523" s="4">
        <v>209</v>
      </c>
      <c r="F523" s="4">
        <f>ROUND(Source!W499,O523)</f>
        <v>0</v>
      </c>
      <c r="G523" s="4" t="s">
        <v>78</v>
      </c>
      <c r="H523" s="4" t="s">
        <v>79</v>
      </c>
      <c r="I523" s="4"/>
      <c r="J523" s="4"/>
      <c r="K523" s="4">
        <v>209</v>
      </c>
      <c r="L523" s="4">
        <v>23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ht="13" x14ac:dyDescent="0.3">
      <c r="A524" s="4">
        <v>50</v>
      </c>
      <c r="B524" s="4">
        <v>0</v>
      </c>
      <c r="C524" s="4">
        <v>0</v>
      </c>
      <c r="D524" s="4">
        <v>1</v>
      </c>
      <c r="E524" s="4">
        <v>233</v>
      </c>
      <c r="F524" s="4">
        <f>ROUND(Source!BD499,O524)</f>
        <v>0</v>
      </c>
      <c r="G524" s="4" t="s">
        <v>80</v>
      </c>
      <c r="H524" s="4" t="s">
        <v>81</v>
      </c>
      <c r="I524" s="4"/>
      <c r="J524" s="4"/>
      <c r="K524" s="4">
        <v>233</v>
      </c>
      <c r="L524" s="4">
        <v>24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ht="13" x14ac:dyDescent="0.3">
      <c r="A525" s="4">
        <v>50</v>
      </c>
      <c r="B525" s="4">
        <v>0</v>
      </c>
      <c r="C525" s="4">
        <v>0</v>
      </c>
      <c r="D525" s="4">
        <v>1</v>
      </c>
      <c r="E525" s="4">
        <v>210</v>
      </c>
      <c r="F525" s="4">
        <f>ROUND(Source!X499,O525)</f>
        <v>1908809.22</v>
      </c>
      <c r="G525" s="4" t="s">
        <v>82</v>
      </c>
      <c r="H525" s="4" t="s">
        <v>83</v>
      </c>
      <c r="I525" s="4"/>
      <c r="J525" s="4"/>
      <c r="K525" s="4">
        <v>210</v>
      </c>
      <c r="L525" s="4">
        <v>25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2254980.02</v>
      </c>
      <c r="X525" s="4">
        <v>1</v>
      </c>
      <c r="Y525" s="4">
        <v>2254980.02</v>
      </c>
      <c r="Z525" s="4"/>
      <c r="AA525" s="4"/>
      <c r="AB525" s="4"/>
    </row>
    <row r="526" spans="1:28" ht="13" x14ac:dyDescent="0.3">
      <c r="A526" s="4">
        <v>50</v>
      </c>
      <c r="B526" s="4">
        <v>0</v>
      </c>
      <c r="C526" s="4">
        <v>0</v>
      </c>
      <c r="D526" s="4">
        <v>1</v>
      </c>
      <c r="E526" s="4">
        <v>211</v>
      </c>
      <c r="F526" s="4">
        <f>ROUND(Source!Y499,O526)</f>
        <v>272687.03999999998</v>
      </c>
      <c r="G526" s="4" t="s">
        <v>84</v>
      </c>
      <c r="H526" s="4" t="s">
        <v>85</v>
      </c>
      <c r="I526" s="4"/>
      <c r="J526" s="4"/>
      <c r="K526" s="4">
        <v>211</v>
      </c>
      <c r="L526" s="4">
        <v>26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322140.01</v>
      </c>
      <c r="X526" s="4">
        <v>1</v>
      </c>
      <c r="Y526" s="4">
        <v>322140.01</v>
      </c>
      <c r="Z526" s="4"/>
      <c r="AA526" s="4"/>
      <c r="AB526" s="4"/>
    </row>
    <row r="527" spans="1:28" ht="13" x14ac:dyDescent="0.3">
      <c r="A527" s="4">
        <v>50</v>
      </c>
      <c r="B527" s="4">
        <v>0</v>
      </c>
      <c r="C527" s="4">
        <v>0</v>
      </c>
      <c r="D527" s="4">
        <v>1</v>
      </c>
      <c r="E527" s="4">
        <v>224</v>
      </c>
      <c r="F527" s="4">
        <f>ROUND(Source!AR499,O527)</f>
        <v>6090885.6299999999</v>
      </c>
      <c r="G527" s="4" t="s">
        <v>86</v>
      </c>
      <c r="H527" s="4" t="s">
        <v>87</v>
      </c>
      <c r="I527" s="4"/>
      <c r="J527" s="4"/>
      <c r="K527" s="4">
        <v>224</v>
      </c>
      <c r="L527" s="4">
        <v>27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6988657.9800000004</v>
      </c>
      <c r="X527" s="4">
        <v>1</v>
      </c>
      <c r="Y527" s="4">
        <v>6988657.9800000004</v>
      </c>
      <c r="Z527" s="4"/>
      <c r="AA527" s="4"/>
      <c r="AB527" s="4"/>
    </row>
    <row r="528" spans="1:28" ht="13" x14ac:dyDescent="0.3">
      <c r="A528" s="4">
        <v>50</v>
      </c>
      <c r="B528" s="4">
        <v>1</v>
      </c>
      <c r="C528" s="4">
        <v>0</v>
      </c>
      <c r="D528" s="4">
        <v>2</v>
      </c>
      <c r="E528" s="4">
        <v>0</v>
      </c>
      <c r="F528" s="4">
        <f>ROUND(F527,O528)</f>
        <v>6090885.6299999999</v>
      </c>
      <c r="G528" s="4" t="s">
        <v>141</v>
      </c>
      <c r="H528" s="4" t="s">
        <v>142</v>
      </c>
      <c r="I528" s="4"/>
      <c r="J528" s="4"/>
      <c r="K528" s="4">
        <v>212</v>
      </c>
      <c r="L528" s="4">
        <v>28</v>
      </c>
      <c r="M528" s="4">
        <v>0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6988657.9800000004</v>
      </c>
      <c r="X528" s="4">
        <v>1</v>
      </c>
      <c r="Y528" s="4">
        <v>6988657.9800000004</v>
      </c>
      <c r="Z528" s="4"/>
      <c r="AA528" s="4"/>
      <c r="AB528" s="4"/>
    </row>
    <row r="529" spans="1:245" ht="13" x14ac:dyDescent="0.3">
      <c r="A529" s="4">
        <v>50</v>
      </c>
      <c r="B529" s="4">
        <v>1</v>
      </c>
      <c r="C529" s="4">
        <v>0</v>
      </c>
      <c r="D529" s="4">
        <v>2</v>
      </c>
      <c r="E529" s="4">
        <v>0</v>
      </c>
      <c r="F529" s="4">
        <f>ROUND(F528*0.07,O529)</f>
        <v>426361.99</v>
      </c>
      <c r="G529" s="4" t="s">
        <v>143</v>
      </c>
      <c r="H529" s="4" t="s">
        <v>144</v>
      </c>
      <c r="I529" s="4"/>
      <c r="J529" s="4"/>
      <c r="K529" s="4">
        <v>212</v>
      </c>
      <c r="L529" s="4">
        <v>29</v>
      </c>
      <c r="M529" s="4">
        <v>0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489206.06</v>
      </c>
      <c r="X529" s="4">
        <v>1</v>
      </c>
      <c r="Y529" s="4">
        <v>489206.06</v>
      </c>
      <c r="Z529" s="4"/>
      <c r="AA529" s="4"/>
      <c r="AB529" s="4"/>
    </row>
    <row r="530" spans="1:245" ht="13" x14ac:dyDescent="0.3">
      <c r="A530" s="4">
        <v>50</v>
      </c>
      <c r="B530" s="4">
        <v>1</v>
      </c>
      <c r="C530" s="4">
        <v>0</v>
      </c>
      <c r="D530" s="4">
        <v>2</v>
      </c>
      <c r="E530" s="4">
        <v>213</v>
      </c>
      <c r="F530" s="4">
        <f>ROUND(F528+F529,O530)</f>
        <v>6517247.6200000001</v>
      </c>
      <c r="G530" s="4" t="s">
        <v>145</v>
      </c>
      <c r="H530" s="4" t="s">
        <v>86</v>
      </c>
      <c r="I530" s="4"/>
      <c r="J530" s="4"/>
      <c r="K530" s="4">
        <v>212</v>
      </c>
      <c r="L530" s="4">
        <v>30</v>
      </c>
      <c r="M530" s="4">
        <v>0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7477864.04</v>
      </c>
      <c r="X530" s="4">
        <v>1</v>
      </c>
      <c r="Y530" s="4">
        <v>7477864.04</v>
      </c>
      <c r="Z530" s="4"/>
      <c r="AA530" s="4"/>
      <c r="AB530" s="4"/>
    </row>
    <row r="532" spans="1:245" ht="13" x14ac:dyDescent="0.3">
      <c r="A532" s="1">
        <v>4</v>
      </c>
      <c r="B532" s="1">
        <v>1</v>
      </c>
      <c r="C532" s="1"/>
      <c r="D532" s="1">
        <f>ROW(A775)</f>
        <v>775</v>
      </c>
      <c r="E532" s="1"/>
      <c r="F532" s="1" t="s">
        <v>3</v>
      </c>
      <c r="G532" s="1" t="s">
        <v>195</v>
      </c>
      <c r="H532" s="1" t="s">
        <v>3</v>
      </c>
      <c r="I532" s="1">
        <v>0</v>
      </c>
      <c r="J532" s="1"/>
      <c r="K532" s="1">
        <v>-1</v>
      </c>
      <c r="L532" s="1"/>
      <c r="M532" s="1" t="s">
        <v>3</v>
      </c>
      <c r="N532" s="1"/>
      <c r="O532" s="1"/>
      <c r="P532" s="1"/>
      <c r="Q532" s="1"/>
      <c r="R532" s="1"/>
      <c r="S532" s="1">
        <v>0</v>
      </c>
      <c r="T532" s="1"/>
      <c r="U532" s="1" t="s">
        <v>3</v>
      </c>
      <c r="V532" s="1">
        <v>0</v>
      </c>
      <c r="W532" s="1"/>
      <c r="X532" s="1"/>
      <c r="Y532" s="1"/>
      <c r="Z532" s="1"/>
      <c r="AA532" s="1"/>
      <c r="AB532" s="1" t="s">
        <v>3</v>
      </c>
      <c r="AC532" s="1" t="s">
        <v>3</v>
      </c>
      <c r="AD532" s="1" t="s">
        <v>3</v>
      </c>
      <c r="AE532" s="1" t="s">
        <v>3</v>
      </c>
      <c r="AF532" s="1" t="s">
        <v>3</v>
      </c>
      <c r="AG532" s="1" t="s">
        <v>3</v>
      </c>
      <c r="AH532" s="1"/>
      <c r="AI532" s="1"/>
      <c r="AJ532" s="1"/>
      <c r="AK532" s="1"/>
      <c r="AL532" s="1"/>
      <c r="AM532" s="1"/>
      <c r="AN532" s="1"/>
      <c r="AO532" s="1"/>
      <c r="AP532" s="1" t="s">
        <v>3</v>
      </c>
      <c r="AQ532" s="1" t="s">
        <v>3</v>
      </c>
      <c r="AR532" s="1" t="s">
        <v>3</v>
      </c>
      <c r="AS532" s="1"/>
      <c r="AT532" s="1"/>
      <c r="AU532" s="1"/>
      <c r="AV532" s="1"/>
      <c r="AW532" s="1"/>
      <c r="AX532" s="1"/>
      <c r="AY532" s="1"/>
      <c r="AZ532" s="1" t="s">
        <v>3</v>
      </c>
      <c r="BA532" s="1"/>
      <c r="BB532" s="1" t="s">
        <v>3</v>
      </c>
      <c r="BC532" s="1" t="s">
        <v>3</v>
      </c>
      <c r="BD532" s="1" t="s">
        <v>3</v>
      </c>
      <c r="BE532" s="1" t="s">
        <v>3</v>
      </c>
      <c r="BF532" s="1" t="s">
        <v>3</v>
      </c>
      <c r="BG532" s="1" t="s">
        <v>3</v>
      </c>
      <c r="BH532" s="1" t="s">
        <v>3</v>
      </c>
      <c r="BI532" s="1" t="s">
        <v>3</v>
      </c>
      <c r="BJ532" s="1" t="s">
        <v>3</v>
      </c>
      <c r="BK532" s="1" t="s">
        <v>3</v>
      </c>
      <c r="BL532" s="1" t="s">
        <v>3</v>
      </c>
      <c r="BM532" s="1" t="s">
        <v>3</v>
      </c>
      <c r="BN532" s="1" t="s">
        <v>3</v>
      </c>
      <c r="BO532" s="1" t="s">
        <v>3</v>
      </c>
      <c r="BP532" s="1" t="s">
        <v>3</v>
      </c>
      <c r="BQ532" s="1"/>
      <c r="BR532" s="1"/>
      <c r="BS532" s="1"/>
      <c r="BT532" s="1"/>
      <c r="BU532" s="1"/>
      <c r="BV532" s="1"/>
      <c r="BW532" s="1"/>
      <c r="BX532" s="1">
        <v>0</v>
      </c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>
        <v>0</v>
      </c>
    </row>
    <row r="534" spans="1:245" ht="13" x14ac:dyDescent="0.3">
      <c r="A534" s="2">
        <v>52</v>
      </c>
      <c r="B534" s="2">
        <f t="shared" ref="B534:G534" si="264">B775</f>
        <v>1</v>
      </c>
      <c r="C534" s="2">
        <f t="shared" si="264"/>
        <v>4</v>
      </c>
      <c r="D534" s="2">
        <f t="shared" si="264"/>
        <v>532</v>
      </c>
      <c r="E534" s="2">
        <f t="shared" si="264"/>
        <v>0</v>
      </c>
      <c r="F534" s="2" t="str">
        <f t="shared" si="264"/>
        <v/>
      </c>
      <c r="G534" s="2" t="str">
        <f t="shared" si="264"/>
        <v>Генеральная уборка</v>
      </c>
      <c r="H534" s="2"/>
      <c r="I534" s="2"/>
      <c r="J534" s="2"/>
      <c r="K534" s="2"/>
      <c r="L534" s="2"/>
      <c r="M534" s="2"/>
      <c r="N534" s="2"/>
      <c r="O534" s="2">
        <f t="shared" ref="O534:AT534" si="265">O775</f>
        <v>306946.86</v>
      </c>
      <c r="P534" s="2">
        <f t="shared" si="265"/>
        <v>22791.919999999998</v>
      </c>
      <c r="Q534" s="2">
        <f t="shared" si="265"/>
        <v>1123.3699999999999</v>
      </c>
      <c r="R534" s="2">
        <f t="shared" si="265"/>
        <v>17.95</v>
      </c>
      <c r="S534" s="2">
        <f t="shared" si="265"/>
        <v>283031.57</v>
      </c>
      <c r="T534" s="2">
        <f t="shared" si="265"/>
        <v>0</v>
      </c>
      <c r="U534" s="2">
        <f t="shared" si="265"/>
        <v>1011.6281080000001</v>
      </c>
      <c r="V534" s="2">
        <f t="shared" si="265"/>
        <v>0</v>
      </c>
      <c r="W534" s="2">
        <f t="shared" si="265"/>
        <v>0</v>
      </c>
      <c r="X534" s="2">
        <f t="shared" si="265"/>
        <v>198122.1</v>
      </c>
      <c r="Y534" s="2">
        <f t="shared" si="265"/>
        <v>28303.16</v>
      </c>
      <c r="Z534" s="2">
        <f t="shared" si="265"/>
        <v>0</v>
      </c>
      <c r="AA534" s="2">
        <f t="shared" si="265"/>
        <v>0</v>
      </c>
      <c r="AB534" s="2">
        <f t="shared" si="265"/>
        <v>0</v>
      </c>
      <c r="AC534" s="2">
        <f t="shared" si="265"/>
        <v>0</v>
      </c>
      <c r="AD534" s="2">
        <f t="shared" si="265"/>
        <v>0</v>
      </c>
      <c r="AE534" s="2">
        <f t="shared" si="265"/>
        <v>0</v>
      </c>
      <c r="AF534" s="2">
        <f t="shared" si="265"/>
        <v>0</v>
      </c>
      <c r="AG534" s="2">
        <f t="shared" si="265"/>
        <v>0</v>
      </c>
      <c r="AH534" s="2">
        <f t="shared" si="265"/>
        <v>0</v>
      </c>
      <c r="AI534" s="2">
        <f t="shared" si="265"/>
        <v>0</v>
      </c>
      <c r="AJ534" s="2">
        <f t="shared" si="265"/>
        <v>0</v>
      </c>
      <c r="AK534" s="2">
        <f t="shared" si="265"/>
        <v>0</v>
      </c>
      <c r="AL534" s="2">
        <f t="shared" si="265"/>
        <v>0</v>
      </c>
      <c r="AM534" s="2">
        <f t="shared" si="265"/>
        <v>0</v>
      </c>
      <c r="AN534" s="2">
        <f t="shared" si="265"/>
        <v>0</v>
      </c>
      <c r="AO534" s="2">
        <f t="shared" si="265"/>
        <v>0</v>
      </c>
      <c r="AP534" s="2">
        <f t="shared" si="265"/>
        <v>0</v>
      </c>
      <c r="AQ534" s="2">
        <f t="shared" si="265"/>
        <v>0</v>
      </c>
      <c r="AR534" s="2">
        <f t="shared" si="265"/>
        <v>533391.51</v>
      </c>
      <c r="AS534" s="2">
        <f t="shared" si="265"/>
        <v>0</v>
      </c>
      <c r="AT534" s="2">
        <f t="shared" si="265"/>
        <v>0</v>
      </c>
      <c r="AU534" s="2">
        <f t="shared" ref="AU534:BZ534" si="266">AU775</f>
        <v>533391.51</v>
      </c>
      <c r="AV534" s="2">
        <f t="shared" si="266"/>
        <v>22791.919999999998</v>
      </c>
      <c r="AW534" s="2">
        <f t="shared" si="266"/>
        <v>22791.919999999998</v>
      </c>
      <c r="AX534" s="2">
        <f t="shared" si="266"/>
        <v>0</v>
      </c>
      <c r="AY534" s="2">
        <f t="shared" si="266"/>
        <v>22791.919999999998</v>
      </c>
      <c r="AZ534" s="2">
        <f t="shared" si="266"/>
        <v>0</v>
      </c>
      <c r="BA534" s="2">
        <f t="shared" si="266"/>
        <v>0</v>
      </c>
      <c r="BB534" s="2">
        <f t="shared" si="266"/>
        <v>0</v>
      </c>
      <c r="BC534" s="2">
        <f t="shared" si="266"/>
        <v>0</v>
      </c>
      <c r="BD534" s="2">
        <f t="shared" si="266"/>
        <v>0</v>
      </c>
      <c r="BE534" s="2">
        <f t="shared" si="266"/>
        <v>0</v>
      </c>
      <c r="BF534" s="2">
        <f t="shared" si="266"/>
        <v>0</v>
      </c>
      <c r="BG534" s="2">
        <f t="shared" si="266"/>
        <v>0</v>
      </c>
      <c r="BH534" s="2">
        <f t="shared" si="266"/>
        <v>0</v>
      </c>
      <c r="BI534" s="2">
        <f t="shared" si="266"/>
        <v>0</v>
      </c>
      <c r="BJ534" s="2">
        <f t="shared" si="266"/>
        <v>0</v>
      </c>
      <c r="BK534" s="2">
        <f t="shared" si="266"/>
        <v>0</v>
      </c>
      <c r="BL534" s="2">
        <f t="shared" si="266"/>
        <v>0</v>
      </c>
      <c r="BM534" s="2">
        <f t="shared" si="266"/>
        <v>0</v>
      </c>
      <c r="BN534" s="2">
        <f t="shared" si="266"/>
        <v>0</v>
      </c>
      <c r="BO534" s="2">
        <f t="shared" si="266"/>
        <v>0</v>
      </c>
      <c r="BP534" s="2">
        <f t="shared" si="266"/>
        <v>0</v>
      </c>
      <c r="BQ534" s="2">
        <f t="shared" si="266"/>
        <v>0</v>
      </c>
      <c r="BR534" s="2">
        <f t="shared" si="266"/>
        <v>0</v>
      </c>
      <c r="BS534" s="2">
        <f t="shared" si="266"/>
        <v>0</v>
      </c>
      <c r="BT534" s="2">
        <f t="shared" si="266"/>
        <v>0</v>
      </c>
      <c r="BU534" s="2">
        <f t="shared" si="266"/>
        <v>0</v>
      </c>
      <c r="BV534" s="2">
        <f t="shared" si="266"/>
        <v>0</v>
      </c>
      <c r="BW534" s="2">
        <f t="shared" si="266"/>
        <v>0</v>
      </c>
      <c r="BX534" s="2">
        <f t="shared" si="266"/>
        <v>0</v>
      </c>
      <c r="BY534" s="2">
        <f t="shared" si="266"/>
        <v>0</v>
      </c>
      <c r="BZ534" s="2">
        <f t="shared" si="266"/>
        <v>0</v>
      </c>
      <c r="CA534" s="2">
        <f t="shared" ref="CA534:DF534" si="267">CA775</f>
        <v>0</v>
      </c>
      <c r="CB534" s="2">
        <f t="shared" si="267"/>
        <v>0</v>
      </c>
      <c r="CC534" s="2">
        <f t="shared" si="267"/>
        <v>0</v>
      </c>
      <c r="CD534" s="2">
        <f t="shared" si="267"/>
        <v>0</v>
      </c>
      <c r="CE534" s="2">
        <f t="shared" si="267"/>
        <v>0</v>
      </c>
      <c r="CF534" s="2">
        <f t="shared" si="267"/>
        <v>0</v>
      </c>
      <c r="CG534" s="2">
        <f t="shared" si="267"/>
        <v>0</v>
      </c>
      <c r="CH534" s="2">
        <f t="shared" si="267"/>
        <v>0</v>
      </c>
      <c r="CI534" s="2">
        <f t="shared" si="267"/>
        <v>0</v>
      </c>
      <c r="CJ534" s="2">
        <f t="shared" si="267"/>
        <v>0</v>
      </c>
      <c r="CK534" s="2">
        <f t="shared" si="267"/>
        <v>0</v>
      </c>
      <c r="CL534" s="2">
        <f t="shared" si="267"/>
        <v>0</v>
      </c>
      <c r="CM534" s="2">
        <f t="shared" si="267"/>
        <v>0</v>
      </c>
      <c r="CN534" s="2">
        <f t="shared" si="267"/>
        <v>0</v>
      </c>
      <c r="CO534" s="2">
        <f t="shared" si="267"/>
        <v>0</v>
      </c>
      <c r="CP534" s="2">
        <f t="shared" si="267"/>
        <v>0</v>
      </c>
      <c r="CQ534" s="2">
        <f t="shared" si="267"/>
        <v>0</v>
      </c>
      <c r="CR534" s="2">
        <f t="shared" si="267"/>
        <v>0</v>
      </c>
      <c r="CS534" s="2">
        <f t="shared" si="267"/>
        <v>0</v>
      </c>
      <c r="CT534" s="2">
        <f t="shared" si="267"/>
        <v>0</v>
      </c>
      <c r="CU534" s="2">
        <f t="shared" si="267"/>
        <v>0</v>
      </c>
      <c r="CV534" s="2">
        <f t="shared" si="267"/>
        <v>0</v>
      </c>
      <c r="CW534" s="2">
        <f t="shared" si="267"/>
        <v>0</v>
      </c>
      <c r="CX534" s="2">
        <f t="shared" si="267"/>
        <v>0</v>
      </c>
      <c r="CY534" s="2">
        <f t="shared" si="267"/>
        <v>0</v>
      </c>
      <c r="CZ534" s="2">
        <f t="shared" si="267"/>
        <v>0</v>
      </c>
      <c r="DA534" s="2">
        <f t="shared" si="267"/>
        <v>0</v>
      </c>
      <c r="DB534" s="2">
        <f t="shared" si="267"/>
        <v>0</v>
      </c>
      <c r="DC534" s="2">
        <f t="shared" si="267"/>
        <v>0</v>
      </c>
      <c r="DD534" s="2">
        <f t="shared" si="267"/>
        <v>0</v>
      </c>
      <c r="DE534" s="2">
        <f t="shared" si="267"/>
        <v>0</v>
      </c>
      <c r="DF534" s="2">
        <f t="shared" si="267"/>
        <v>0</v>
      </c>
      <c r="DG534" s="3">
        <f t="shared" ref="DG534:EL534" si="268">DG775</f>
        <v>0</v>
      </c>
      <c r="DH534" s="3">
        <f t="shared" si="268"/>
        <v>0</v>
      </c>
      <c r="DI534" s="3">
        <f t="shared" si="268"/>
        <v>0</v>
      </c>
      <c r="DJ534" s="3">
        <f t="shared" si="268"/>
        <v>0</v>
      </c>
      <c r="DK534" s="3">
        <f t="shared" si="268"/>
        <v>0</v>
      </c>
      <c r="DL534" s="3">
        <f t="shared" si="268"/>
        <v>0</v>
      </c>
      <c r="DM534" s="3">
        <f t="shared" si="268"/>
        <v>0</v>
      </c>
      <c r="DN534" s="3">
        <f t="shared" si="268"/>
        <v>0</v>
      </c>
      <c r="DO534" s="3">
        <f t="shared" si="268"/>
        <v>0</v>
      </c>
      <c r="DP534" s="3">
        <f t="shared" si="268"/>
        <v>0</v>
      </c>
      <c r="DQ534" s="3">
        <f t="shared" si="268"/>
        <v>0</v>
      </c>
      <c r="DR534" s="3">
        <f t="shared" si="268"/>
        <v>0</v>
      </c>
      <c r="DS534" s="3">
        <f t="shared" si="268"/>
        <v>0</v>
      </c>
      <c r="DT534" s="3">
        <f t="shared" si="268"/>
        <v>0</v>
      </c>
      <c r="DU534" s="3">
        <f t="shared" si="268"/>
        <v>0</v>
      </c>
      <c r="DV534" s="3">
        <f t="shared" si="268"/>
        <v>0</v>
      </c>
      <c r="DW534" s="3">
        <f t="shared" si="268"/>
        <v>0</v>
      </c>
      <c r="DX534" s="3">
        <f t="shared" si="268"/>
        <v>0</v>
      </c>
      <c r="DY534" s="3">
        <f t="shared" si="268"/>
        <v>0</v>
      </c>
      <c r="DZ534" s="3">
        <f t="shared" si="268"/>
        <v>0</v>
      </c>
      <c r="EA534" s="3">
        <f t="shared" si="268"/>
        <v>0</v>
      </c>
      <c r="EB534" s="3">
        <f t="shared" si="268"/>
        <v>0</v>
      </c>
      <c r="EC534" s="3">
        <f t="shared" si="268"/>
        <v>0</v>
      </c>
      <c r="ED534" s="3">
        <f t="shared" si="268"/>
        <v>0</v>
      </c>
      <c r="EE534" s="3">
        <f t="shared" si="268"/>
        <v>0</v>
      </c>
      <c r="EF534" s="3">
        <f t="shared" si="268"/>
        <v>0</v>
      </c>
      <c r="EG534" s="3">
        <f t="shared" si="268"/>
        <v>0</v>
      </c>
      <c r="EH534" s="3">
        <f t="shared" si="268"/>
        <v>0</v>
      </c>
      <c r="EI534" s="3">
        <f t="shared" si="268"/>
        <v>0</v>
      </c>
      <c r="EJ534" s="3">
        <f t="shared" si="268"/>
        <v>0</v>
      </c>
      <c r="EK534" s="3">
        <f t="shared" si="268"/>
        <v>0</v>
      </c>
      <c r="EL534" s="3">
        <f t="shared" si="268"/>
        <v>0</v>
      </c>
      <c r="EM534" s="3">
        <f t="shared" ref="EM534:FR534" si="269">EM775</f>
        <v>0</v>
      </c>
      <c r="EN534" s="3">
        <f t="shared" si="269"/>
        <v>0</v>
      </c>
      <c r="EO534" s="3">
        <f t="shared" si="269"/>
        <v>0</v>
      </c>
      <c r="EP534" s="3">
        <f t="shared" si="269"/>
        <v>0</v>
      </c>
      <c r="EQ534" s="3">
        <f t="shared" si="269"/>
        <v>0</v>
      </c>
      <c r="ER534" s="3">
        <f t="shared" si="269"/>
        <v>0</v>
      </c>
      <c r="ES534" s="3">
        <f t="shared" si="269"/>
        <v>0</v>
      </c>
      <c r="ET534" s="3">
        <f t="shared" si="269"/>
        <v>0</v>
      </c>
      <c r="EU534" s="3">
        <f t="shared" si="269"/>
        <v>0</v>
      </c>
      <c r="EV534" s="3">
        <f t="shared" si="269"/>
        <v>0</v>
      </c>
      <c r="EW534" s="3">
        <f t="shared" si="269"/>
        <v>0</v>
      </c>
      <c r="EX534" s="3">
        <f t="shared" si="269"/>
        <v>0</v>
      </c>
      <c r="EY534" s="3">
        <f t="shared" si="269"/>
        <v>0</v>
      </c>
      <c r="EZ534" s="3">
        <f t="shared" si="269"/>
        <v>0</v>
      </c>
      <c r="FA534" s="3">
        <f t="shared" si="269"/>
        <v>0</v>
      </c>
      <c r="FB534" s="3">
        <f t="shared" si="269"/>
        <v>0</v>
      </c>
      <c r="FC534" s="3">
        <f t="shared" si="269"/>
        <v>0</v>
      </c>
      <c r="FD534" s="3">
        <f t="shared" si="269"/>
        <v>0</v>
      </c>
      <c r="FE534" s="3">
        <f t="shared" si="269"/>
        <v>0</v>
      </c>
      <c r="FF534" s="3">
        <f t="shared" si="269"/>
        <v>0</v>
      </c>
      <c r="FG534" s="3">
        <f t="shared" si="269"/>
        <v>0</v>
      </c>
      <c r="FH534" s="3">
        <f t="shared" si="269"/>
        <v>0</v>
      </c>
      <c r="FI534" s="3">
        <f t="shared" si="269"/>
        <v>0</v>
      </c>
      <c r="FJ534" s="3">
        <f t="shared" si="269"/>
        <v>0</v>
      </c>
      <c r="FK534" s="3">
        <f t="shared" si="269"/>
        <v>0</v>
      </c>
      <c r="FL534" s="3">
        <f t="shared" si="269"/>
        <v>0</v>
      </c>
      <c r="FM534" s="3">
        <f t="shared" si="269"/>
        <v>0</v>
      </c>
      <c r="FN534" s="3">
        <f t="shared" si="269"/>
        <v>0</v>
      </c>
      <c r="FO534" s="3">
        <f t="shared" si="269"/>
        <v>0</v>
      </c>
      <c r="FP534" s="3">
        <f t="shared" si="269"/>
        <v>0</v>
      </c>
      <c r="FQ534" s="3">
        <f t="shared" si="269"/>
        <v>0</v>
      </c>
      <c r="FR534" s="3">
        <f t="shared" si="269"/>
        <v>0</v>
      </c>
      <c r="FS534" s="3">
        <f t="shared" ref="FS534:GX534" si="270">FS775</f>
        <v>0</v>
      </c>
      <c r="FT534" s="3">
        <f t="shared" si="270"/>
        <v>0</v>
      </c>
      <c r="FU534" s="3">
        <f t="shared" si="270"/>
        <v>0</v>
      </c>
      <c r="FV534" s="3">
        <f t="shared" si="270"/>
        <v>0</v>
      </c>
      <c r="FW534" s="3">
        <f t="shared" si="270"/>
        <v>0</v>
      </c>
      <c r="FX534" s="3">
        <f t="shared" si="270"/>
        <v>0</v>
      </c>
      <c r="FY534" s="3">
        <f t="shared" si="270"/>
        <v>0</v>
      </c>
      <c r="FZ534" s="3">
        <f t="shared" si="270"/>
        <v>0</v>
      </c>
      <c r="GA534" s="3">
        <f t="shared" si="270"/>
        <v>0</v>
      </c>
      <c r="GB534" s="3">
        <f t="shared" si="270"/>
        <v>0</v>
      </c>
      <c r="GC534" s="3">
        <f t="shared" si="270"/>
        <v>0</v>
      </c>
      <c r="GD534" s="3">
        <f t="shared" si="270"/>
        <v>0</v>
      </c>
      <c r="GE534" s="3">
        <f t="shared" si="270"/>
        <v>0</v>
      </c>
      <c r="GF534" s="3">
        <f t="shared" si="270"/>
        <v>0</v>
      </c>
      <c r="GG534" s="3">
        <f t="shared" si="270"/>
        <v>0</v>
      </c>
      <c r="GH534" s="3">
        <f t="shared" si="270"/>
        <v>0</v>
      </c>
      <c r="GI534" s="3">
        <f t="shared" si="270"/>
        <v>0</v>
      </c>
      <c r="GJ534" s="3">
        <f t="shared" si="270"/>
        <v>0</v>
      </c>
      <c r="GK534" s="3">
        <f t="shared" si="270"/>
        <v>0</v>
      </c>
      <c r="GL534" s="3">
        <f t="shared" si="270"/>
        <v>0</v>
      </c>
      <c r="GM534" s="3">
        <f t="shared" si="270"/>
        <v>0</v>
      </c>
      <c r="GN534" s="3">
        <f t="shared" si="270"/>
        <v>0</v>
      </c>
      <c r="GO534" s="3">
        <f t="shared" si="270"/>
        <v>0</v>
      </c>
      <c r="GP534" s="3">
        <f t="shared" si="270"/>
        <v>0</v>
      </c>
      <c r="GQ534" s="3">
        <f t="shared" si="270"/>
        <v>0</v>
      </c>
      <c r="GR534" s="3">
        <f t="shared" si="270"/>
        <v>0</v>
      </c>
      <c r="GS534" s="3">
        <f t="shared" si="270"/>
        <v>0</v>
      </c>
      <c r="GT534" s="3">
        <f t="shared" si="270"/>
        <v>0</v>
      </c>
      <c r="GU534" s="3">
        <f t="shared" si="270"/>
        <v>0</v>
      </c>
      <c r="GV534" s="3">
        <f t="shared" si="270"/>
        <v>0</v>
      </c>
      <c r="GW534" s="3">
        <f t="shared" si="270"/>
        <v>0</v>
      </c>
      <c r="GX534" s="3">
        <f t="shared" si="270"/>
        <v>0</v>
      </c>
    </row>
    <row r="536" spans="1:245" ht="13" x14ac:dyDescent="0.3">
      <c r="A536" s="1">
        <v>5</v>
      </c>
      <c r="B536" s="1">
        <v>1</v>
      </c>
      <c r="C536" s="1"/>
      <c r="D536" s="1">
        <f>ROW(A546)</f>
        <v>546</v>
      </c>
      <c r="E536" s="1"/>
      <c r="F536" s="1" t="s">
        <v>3</v>
      </c>
      <c r="G536" s="1" t="s">
        <v>14</v>
      </c>
      <c r="H536" s="1" t="s">
        <v>3</v>
      </c>
      <c r="I536" s="1">
        <v>0</v>
      </c>
      <c r="J536" s="1"/>
      <c r="K536" s="1">
        <v>-1</v>
      </c>
      <c r="L536" s="1"/>
      <c r="M536" s="1" t="s">
        <v>3</v>
      </c>
      <c r="N536" s="1"/>
      <c r="O536" s="1"/>
      <c r="P536" s="1"/>
      <c r="Q536" s="1"/>
      <c r="R536" s="1"/>
      <c r="S536" s="1">
        <v>0</v>
      </c>
      <c r="T536" s="1"/>
      <c r="U536" s="1" t="s">
        <v>3</v>
      </c>
      <c r="V536" s="1">
        <v>0</v>
      </c>
      <c r="W536" s="1"/>
      <c r="X536" s="1"/>
      <c r="Y536" s="1"/>
      <c r="Z536" s="1"/>
      <c r="AA536" s="1"/>
      <c r="AB536" s="1" t="s">
        <v>3</v>
      </c>
      <c r="AC536" s="1" t="s">
        <v>3</v>
      </c>
      <c r="AD536" s="1" t="s">
        <v>3</v>
      </c>
      <c r="AE536" s="1" t="s">
        <v>3</v>
      </c>
      <c r="AF536" s="1" t="s">
        <v>3</v>
      </c>
      <c r="AG536" s="1" t="s">
        <v>3</v>
      </c>
      <c r="AH536" s="1"/>
      <c r="AI536" s="1"/>
      <c r="AJ536" s="1"/>
      <c r="AK536" s="1"/>
      <c r="AL536" s="1"/>
      <c r="AM536" s="1"/>
      <c r="AN536" s="1"/>
      <c r="AO536" s="1"/>
      <c r="AP536" s="1" t="s">
        <v>3</v>
      </c>
      <c r="AQ536" s="1" t="s">
        <v>3</v>
      </c>
      <c r="AR536" s="1" t="s">
        <v>3</v>
      </c>
      <c r="AS536" s="1"/>
      <c r="AT536" s="1"/>
      <c r="AU536" s="1"/>
      <c r="AV536" s="1"/>
      <c r="AW536" s="1"/>
      <c r="AX536" s="1"/>
      <c r="AY536" s="1"/>
      <c r="AZ536" s="1" t="s">
        <v>3</v>
      </c>
      <c r="BA536" s="1"/>
      <c r="BB536" s="1" t="s">
        <v>3</v>
      </c>
      <c r="BC536" s="1" t="s">
        <v>3</v>
      </c>
      <c r="BD536" s="1" t="s">
        <v>3</v>
      </c>
      <c r="BE536" s="1" t="s">
        <v>3</v>
      </c>
      <c r="BF536" s="1" t="s">
        <v>3</v>
      </c>
      <c r="BG536" s="1" t="s">
        <v>3</v>
      </c>
      <c r="BH536" s="1" t="s">
        <v>3</v>
      </c>
      <c r="BI536" s="1" t="s">
        <v>3</v>
      </c>
      <c r="BJ536" s="1" t="s">
        <v>3</v>
      </c>
      <c r="BK536" s="1" t="s">
        <v>3</v>
      </c>
      <c r="BL536" s="1" t="s">
        <v>3</v>
      </c>
      <c r="BM536" s="1" t="s">
        <v>3</v>
      </c>
      <c r="BN536" s="1" t="s">
        <v>3</v>
      </c>
      <c r="BO536" s="1" t="s">
        <v>3</v>
      </c>
      <c r="BP536" s="1" t="s">
        <v>3</v>
      </c>
      <c r="BQ536" s="1"/>
      <c r="BR536" s="1"/>
      <c r="BS536" s="1"/>
      <c r="BT536" s="1"/>
      <c r="BU536" s="1"/>
      <c r="BV536" s="1"/>
      <c r="BW536" s="1"/>
      <c r="BX536" s="1">
        <v>0</v>
      </c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>
        <v>0</v>
      </c>
    </row>
    <row r="538" spans="1:245" ht="13" x14ac:dyDescent="0.3">
      <c r="A538" s="2">
        <v>52</v>
      </c>
      <c r="B538" s="2">
        <f t="shared" ref="B538:G538" si="271">B546</f>
        <v>1</v>
      </c>
      <c r="C538" s="2">
        <f t="shared" si="271"/>
        <v>5</v>
      </c>
      <c r="D538" s="2">
        <f t="shared" si="271"/>
        <v>536</v>
      </c>
      <c r="E538" s="2">
        <f t="shared" si="271"/>
        <v>0</v>
      </c>
      <c r="F538" s="2" t="str">
        <f t="shared" si="271"/>
        <v/>
      </c>
      <c r="G538" s="2" t="str">
        <f t="shared" si="271"/>
        <v>Стены, потолки</v>
      </c>
      <c r="H538" s="2"/>
      <c r="I538" s="2"/>
      <c r="J538" s="2"/>
      <c r="K538" s="2"/>
      <c r="L538" s="2"/>
      <c r="M538" s="2"/>
      <c r="N538" s="2"/>
      <c r="O538" s="2">
        <f t="shared" ref="O538:AT538" si="272">O546</f>
        <v>99137.87</v>
      </c>
      <c r="P538" s="2">
        <f t="shared" si="272"/>
        <v>5253.9</v>
      </c>
      <c r="Q538" s="2">
        <f t="shared" si="272"/>
        <v>0</v>
      </c>
      <c r="R538" s="2">
        <f t="shared" si="272"/>
        <v>0</v>
      </c>
      <c r="S538" s="2">
        <f t="shared" si="272"/>
        <v>93883.97</v>
      </c>
      <c r="T538" s="2">
        <f t="shared" si="272"/>
        <v>0</v>
      </c>
      <c r="U538" s="2">
        <f t="shared" si="272"/>
        <v>335.56600200000003</v>
      </c>
      <c r="V538" s="2">
        <f t="shared" si="272"/>
        <v>0</v>
      </c>
      <c r="W538" s="2">
        <f t="shared" si="272"/>
        <v>0</v>
      </c>
      <c r="X538" s="2">
        <f t="shared" si="272"/>
        <v>65718.78</v>
      </c>
      <c r="Y538" s="2">
        <f t="shared" si="272"/>
        <v>9388.4</v>
      </c>
      <c r="Z538" s="2">
        <f t="shared" si="272"/>
        <v>0</v>
      </c>
      <c r="AA538" s="2">
        <f t="shared" si="272"/>
        <v>0</v>
      </c>
      <c r="AB538" s="2">
        <f t="shared" si="272"/>
        <v>99137.87</v>
      </c>
      <c r="AC538" s="2">
        <f t="shared" si="272"/>
        <v>5253.9</v>
      </c>
      <c r="AD538" s="2">
        <f t="shared" si="272"/>
        <v>0</v>
      </c>
      <c r="AE538" s="2">
        <f t="shared" si="272"/>
        <v>0</v>
      </c>
      <c r="AF538" s="2">
        <f t="shared" si="272"/>
        <v>93883.97</v>
      </c>
      <c r="AG538" s="2">
        <f t="shared" si="272"/>
        <v>0</v>
      </c>
      <c r="AH538" s="2">
        <f t="shared" si="272"/>
        <v>335.56600200000003</v>
      </c>
      <c r="AI538" s="2">
        <f t="shared" si="272"/>
        <v>0</v>
      </c>
      <c r="AJ538" s="2">
        <f t="shared" si="272"/>
        <v>0</v>
      </c>
      <c r="AK538" s="2">
        <f t="shared" si="272"/>
        <v>65718.78</v>
      </c>
      <c r="AL538" s="2">
        <f t="shared" si="272"/>
        <v>9388.4</v>
      </c>
      <c r="AM538" s="2">
        <f t="shared" si="272"/>
        <v>0</v>
      </c>
      <c r="AN538" s="2">
        <f t="shared" si="272"/>
        <v>0</v>
      </c>
      <c r="AO538" s="2">
        <f t="shared" si="272"/>
        <v>0</v>
      </c>
      <c r="AP538" s="2">
        <f t="shared" si="272"/>
        <v>0</v>
      </c>
      <c r="AQ538" s="2">
        <f t="shared" si="272"/>
        <v>0</v>
      </c>
      <c r="AR538" s="2">
        <f t="shared" si="272"/>
        <v>174245.05</v>
      </c>
      <c r="AS538" s="2">
        <f t="shared" si="272"/>
        <v>0</v>
      </c>
      <c r="AT538" s="2">
        <f t="shared" si="272"/>
        <v>0</v>
      </c>
      <c r="AU538" s="2">
        <f t="shared" ref="AU538:BZ538" si="273">AU546</f>
        <v>174245.05</v>
      </c>
      <c r="AV538" s="2">
        <f t="shared" si="273"/>
        <v>5253.9</v>
      </c>
      <c r="AW538" s="2">
        <f t="shared" si="273"/>
        <v>5253.9</v>
      </c>
      <c r="AX538" s="2">
        <f t="shared" si="273"/>
        <v>0</v>
      </c>
      <c r="AY538" s="2">
        <f t="shared" si="273"/>
        <v>5253.9</v>
      </c>
      <c r="AZ538" s="2">
        <f t="shared" si="273"/>
        <v>0</v>
      </c>
      <c r="BA538" s="2">
        <f t="shared" si="273"/>
        <v>0</v>
      </c>
      <c r="BB538" s="2">
        <f t="shared" si="273"/>
        <v>0</v>
      </c>
      <c r="BC538" s="2">
        <f t="shared" si="273"/>
        <v>0</v>
      </c>
      <c r="BD538" s="2">
        <f t="shared" si="273"/>
        <v>0</v>
      </c>
      <c r="BE538" s="2">
        <f t="shared" si="273"/>
        <v>0</v>
      </c>
      <c r="BF538" s="2">
        <f t="shared" si="273"/>
        <v>0</v>
      </c>
      <c r="BG538" s="2">
        <f t="shared" si="273"/>
        <v>0</v>
      </c>
      <c r="BH538" s="2">
        <f t="shared" si="273"/>
        <v>0</v>
      </c>
      <c r="BI538" s="2">
        <f t="shared" si="273"/>
        <v>0</v>
      </c>
      <c r="BJ538" s="2">
        <f t="shared" si="273"/>
        <v>0</v>
      </c>
      <c r="BK538" s="2">
        <f t="shared" si="273"/>
        <v>0</v>
      </c>
      <c r="BL538" s="2">
        <f t="shared" si="273"/>
        <v>0</v>
      </c>
      <c r="BM538" s="2">
        <f t="shared" si="273"/>
        <v>0</v>
      </c>
      <c r="BN538" s="2">
        <f t="shared" si="273"/>
        <v>0</v>
      </c>
      <c r="BO538" s="2">
        <f t="shared" si="273"/>
        <v>0</v>
      </c>
      <c r="BP538" s="2">
        <f t="shared" si="273"/>
        <v>0</v>
      </c>
      <c r="BQ538" s="2">
        <f t="shared" si="273"/>
        <v>0</v>
      </c>
      <c r="BR538" s="2">
        <f t="shared" si="273"/>
        <v>0</v>
      </c>
      <c r="BS538" s="2">
        <f t="shared" si="273"/>
        <v>0</v>
      </c>
      <c r="BT538" s="2">
        <f t="shared" si="273"/>
        <v>0</v>
      </c>
      <c r="BU538" s="2">
        <f t="shared" si="273"/>
        <v>0</v>
      </c>
      <c r="BV538" s="2">
        <f t="shared" si="273"/>
        <v>0</v>
      </c>
      <c r="BW538" s="2">
        <f t="shared" si="273"/>
        <v>0</v>
      </c>
      <c r="BX538" s="2">
        <f t="shared" si="273"/>
        <v>0</v>
      </c>
      <c r="BY538" s="2">
        <f t="shared" si="273"/>
        <v>0</v>
      </c>
      <c r="BZ538" s="2">
        <f t="shared" si="273"/>
        <v>0</v>
      </c>
      <c r="CA538" s="2">
        <f t="shared" ref="CA538:DF538" si="274">CA546</f>
        <v>174245.05</v>
      </c>
      <c r="CB538" s="2">
        <f t="shared" si="274"/>
        <v>0</v>
      </c>
      <c r="CC538" s="2">
        <f t="shared" si="274"/>
        <v>0</v>
      </c>
      <c r="CD538" s="2">
        <f t="shared" si="274"/>
        <v>174245.05</v>
      </c>
      <c r="CE538" s="2">
        <f t="shared" si="274"/>
        <v>5253.9</v>
      </c>
      <c r="CF538" s="2">
        <f t="shared" si="274"/>
        <v>5253.9</v>
      </c>
      <c r="CG538" s="2">
        <f t="shared" si="274"/>
        <v>0</v>
      </c>
      <c r="CH538" s="2">
        <f t="shared" si="274"/>
        <v>5253.9</v>
      </c>
      <c r="CI538" s="2">
        <f t="shared" si="274"/>
        <v>0</v>
      </c>
      <c r="CJ538" s="2">
        <f t="shared" si="274"/>
        <v>0</v>
      </c>
      <c r="CK538" s="2">
        <f t="shared" si="274"/>
        <v>0</v>
      </c>
      <c r="CL538" s="2">
        <f t="shared" si="274"/>
        <v>0</v>
      </c>
      <c r="CM538" s="2">
        <f t="shared" si="274"/>
        <v>0</v>
      </c>
      <c r="CN538" s="2">
        <f t="shared" si="274"/>
        <v>0</v>
      </c>
      <c r="CO538" s="2">
        <f t="shared" si="274"/>
        <v>0</v>
      </c>
      <c r="CP538" s="2">
        <f t="shared" si="274"/>
        <v>0</v>
      </c>
      <c r="CQ538" s="2">
        <f t="shared" si="274"/>
        <v>0</v>
      </c>
      <c r="CR538" s="2">
        <f t="shared" si="274"/>
        <v>0</v>
      </c>
      <c r="CS538" s="2">
        <f t="shared" si="274"/>
        <v>0</v>
      </c>
      <c r="CT538" s="2">
        <f t="shared" si="274"/>
        <v>0</v>
      </c>
      <c r="CU538" s="2">
        <f t="shared" si="274"/>
        <v>0</v>
      </c>
      <c r="CV538" s="2">
        <f t="shared" si="274"/>
        <v>0</v>
      </c>
      <c r="CW538" s="2">
        <f t="shared" si="274"/>
        <v>0</v>
      </c>
      <c r="CX538" s="2">
        <f t="shared" si="274"/>
        <v>0</v>
      </c>
      <c r="CY538" s="2">
        <f t="shared" si="274"/>
        <v>0</v>
      </c>
      <c r="CZ538" s="2">
        <f t="shared" si="274"/>
        <v>0</v>
      </c>
      <c r="DA538" s="2">
        <f t="shared" si="274"/>
        <v>0</v>
      </c>
      <c r="DB538" s="2">
        <f t="shared" si="274"/>
        <v>0</v>
      </c>
      <c r="DC538" s="2">
        <f t="shared" si="274"/>
        <v>0</v>
      </c>
      <c r="DD538" s="2">
        <f t="shared" si="274"/>
        <v>0</v>
      </c>
      <c r="DE538" s="2">
        <f t="shared" si="274"/>
        <v>0</v>
      </c>
      <c r="DF538" s="2">
        <f t="shared" si="274"/>
        <v>0</v>
      </c>
      <c r="DG538" s="3">
        <f t="shared" ref="DG538:EL538" si="275">DG546</f>
        <v>0</v>
      </c>
      <c r="DH538" s="3">
        <f t="shared" si="275"/>
        <v>0</v>
      </c>
      <c r="DI538" s="3">
        <f t="shared" si="275"/>
        <v>0</v>
      </c>
      <c r="DJ538" s="3">
        <f t="shared" si="275"/>
        <v>0</v>
      </c>
      <c r="DK538" s="3">
        <f t="shared" si="275"/>
        <v>0</v>
      </c>
      <c r="DL538" s="3">
        <f t="shared" si="275"/>
        <v>0</v>
      </c>
      <c r="DM538" s="3">
        <f t="shared" si="275"/>
        <v>0</v>
      </c>
      <c r="DN538" s="3">
        <f t="shared" si="275"/>
        <v>0</v>
      </c>
      <c r="DO538" s="3">
        <f t="shared" si="275"/>
        <v>0</v>
      </c>
      <c r="DP538" s="3">
        <f t="shared" si="275"/>
        <v>0</v>
      </c>
      <c r="DQ538" s="3">
        <f t="shared" si="275"/>
        <v>0</v>
      </c>
      <c r="DR538" s="3">
        <f t="shared" si="275"/>
        <v>0</v>
      </c>
      <c r="DS538" s="3">
        <f t="shared" si="275"/>
        <v>0</v>
      </c>
      <c r="DT538" s="3">
        <f t="shared" si="275"/>
        <v>0</v>
      </c>
      <c r="DU538" s="3">
        <f t="shared" si="275"/>
        <v>0</v>
      </c>
      <c r="DV538" s="3">
        <f t="shared" si="275"/>
        <v>0</v>
      </c>
      <c r="DW538" s="3">
        <f t="shared" si="275"/>
        <v>0</v>
      </c>
      <c r="DX538" s="3">
        <f t="shared" si="275"/>
        <v>0</v>
      </c>
      <c r="DY538" s="3">
        <f t="shared" si="275"/>
        <v>0</v>
      </c>
      <c r="DZ538" s="3">
        <f t="shared" si="275"/>
        <v>0</v>
      </c>
      <c r="EA538" s="3">
        <f t="shared" si="275"/>
        <v>0</v>
      </c>
      <c r="EB538" s="3">
        <f t="shared" si="275"/>
        <v>0</v>
      </c>
      <c r="EC538" s="3">
        <f t="shared" si="275"/>
        <v>0</v>
      </c>
      <c r="ED538" s="3">
        <f t="shared" si="275"/>
        <v>0</v>
      </c>
      <c r="EE538" s="3">
        <f t="shared" si="275"/>
        <v>0</v>
      </c>
      <c r="EF538" s="3">
        <f t="shared" si="275"/>
        <v>0</v>
      </c>
      <c r="EG538" s="3">
        <f t="shared" si="275"/>
        <v>0</v>
      </c>
      <c r="EH538" s="3">
        <f t="shared" si="275"/>
        <v>0</v>
      </c>
      <c r="EI538" s="3">
        <f t="shared" si="275"/>
        <v>0</v>
      </c>
      <c r="EJ538" s="3">
        <f t="shared" si="275"/>
        <v>0</v>
      </c>
      <c r="EK538" s="3">
        <f t="shared" si="275"/>
        <v>0</v>
      </c>
      <c r="EL538" s="3">
        <f t="shared" si="275"/>
        <v>0</v>
      </c>
      <c r="EM538" s="3">
        <f t="shared" ref="EM538:FR538" si="276">EM546</f>
        <v>0</v>
      </c>
      <c r="EN538" s="3">
        <f t="shared" si="276"/>
        <v>0</v>
      </c>
      <c r="EO538" s="3">
        <f t="shared" si="276"/>
        <v>0</v>
      </c>
      <c r="EP538" s="3">
        <f t="shared" si="276"/>
        <v>0</v>
      </c>
      <c r="EQ538" s="3">
        <f t="shared" si="276"/>
        <v>0</v>
      </c>
      <c r="ER538" s="3">
        <f t="shared" si="276"/>
        <v>0</v>
      </c>
      <c r="ES538" s="3">
        <f t="shared" si="276"/>
        <v>0</v>
      </c>
      <c r="ET538" s="3">
        <f t="shared" si="276"/>
        <v>0</v>
      </c>
      <c r="EU538" s="3">
        <f t="shared" si="276"/>
        <v>0</v>
      </c>
      <c r="EV538" s="3">
        <f t="shared" si="276"/>
        <v>0</v>
      </c>
      <c r="EW538" s="3">
        <f t="shared" si="276"/>
        <v>0</v>
      </c>
      <c r="EX538" s="3">
        <f t="shared" si="276"/>
        <v>0</v>
      </c>
      <c r="EY538" s="3">
        <f t="shared" si="276"/>
        <v>0</v>
      </c>
      <c r="EZ538" s="3">
        <f t="shared" si="276"/>
        <v>0</v>
      </c>
      <c r="FA538" s="3">
        <f t="shared" si="276"/>
        <v>0</v>
      </c>
      <c r="FB538" s="3">
        <f t="shared" si="276"/>
        <v>0</v>
      </c>
      <c r="FC538" s="3">
        <f t="shared" si="276"/>
        <v>0</v>
      </c>
      <c r="FD538" s="3">
        <f t="shared" si="276"/>
        <v>0</v>
      </c>
      <c r="FE538" s="3">
        <f t="shared" si="276"/>
        <v>0</v>
      </c>
      <c r="FF538" s="3">
        <f t="shared" si="276"/>
        <v>0</v>
      </c>
      <c r="FG538" s="3">
        <f t="shared" si="276"/>
        <v>0</v>
      </c>
      <c r="FH538" s="3">
        <f t="shared" si="276"/>
        <v>0</v>
      </c>
      <c r="FI538" s="3">
        <f t="shared" si="276"/>
        <v>0</v>
      </c>
      <c r="FJ538" s="3">
        <f t="shared" si="276"/>
        <v>0</v>
      </c>
      <c r="FK538" s="3">
        <f t="shared" si="276"/>
        <v>0</v>
      </c>
      <c r="FL538" s="3">
        <f t="shared" si="276"/>
        <v>0</v>
      </c>
      <c r="FM538" s="3">
        <f t="shared" si="276"/>
        <v>0</v>
      </c>
      <c r="FN538" s="3">
        <f t="shared" si="276"/>
        <v>0</v>
      </c>
      <c r="FO538" s="3">
        <f t="shared" si="276"/>
        <v>0</v>
      </c>
      <c r="FP538" s="3">
        <f t="shared" si="276"/>
        <v>0</v>
      </c>
      <c r="FQ538" s="3">
        <f t="shared" si="276"/>
        <v>0</v>
      </c>
      <c r="FR538" s="3">
        <f t="shared" si="276"/>
        <v>0</v>
      </c>
      <c r="FS538" s="3">
        <f t="shared" ref="FS538:GX538" si="277">FS546</f>
        <v>0</v>
      </c>
      <c r="FT538" s="3">
        <f t="shared" si="277"/>
        <v>0</v>
      </c>
      <c r="FU538" s="3">
        <f t="shared" si="277"/>
        <v>0</v>
      </c>
      <c r="FV538" s="3">
        <f t="shared" si="277"/>
        <v>0</v>
      </c>
      <c r="FW538" s="3">
        <f t="shared" si="277"/>
        <v>0</v>
      </c>
      <c r="FX538" s="3">
        <f t="shared" si="277"/>
        <v>0</v>
      </c>
      <c r="FY538" s="3">
        <f t="shared" si="277"/>
        <v>0</v>
      </c>
      <c r="FZ538" s="3">
        <f t="shared" si="277"/>
        <v>0</v>
      </c>
      <c r="GA538" s="3">
        <f t="shared" si="277"/>
        <v>0</v>
      </c>
      <c r="GB538" s="3">
        <f t="shared" si="277"/>
        <v>0</v>
      </c>
      <c r="GC538" s="3">
        <f t="shared" si="277"/>
        <v>0</v>
      </c>
      <c r="GD538" s="3">
        <f t="shared" si="277"/>
        <v>0</v>
      </c>
      <c r="GE538" s="3">
        <f t="shared" si="277"/>
        <v>0</v>
      </c>
      <c r="GF538" s="3">
        <f t="shared" si="277"/>
        <v>0</v>
      </c>
      <c r="GG538" s="3">
        <f t="shared" si="277"/>
        <v>0</v>
      </c>
      <c r="GH538" s="3">
        <f t="shared" si="277"/>
        <v>0</v>
      </c>
      <c r="GI538" s="3">
        <f t="shared" si="277"/>
        <v>0</v>
      </c>
      <c r="GJ538" s="3">
        <f t="shared" si="277"/>
        <v>0</v>
      </c>
      <c r="GK538" s="3">
        <f t="shared" si="277"/>
        <v>0</v>
      </c>
      <c r="GL538" s="3">
        <f t="shared" si="277"/>
        <v>0</v>
      </c>
      <c r="GM538" s="3">
        <f t="shared" si="277"/>
        <v>0</v>
      </c>
      <c r="GN538" s="3">
        <f t="shared" si="277"/>
        <v>0</v>
      </c>
      <c r="GO538" s="3">
        <f t="shared" si="277"/>
        <v>0</v>
      </c>
      <c r="GP538" s="3">
        <f t="shared" si="277"/>
        <v>0</v>
      </c>
      <c r="GQ538" s="3">
        <f t="shared" si="277"/>
        <v>0</v>
      </c>
      <c r="GR538" s="3">
        <f t="shared" si="277"/>
        <v>0</v>
      </c>
      <c r="GS538" s="3">
        <f t="shared" si="277"/>
        <v>0</v>
      </c>
      <c r="GT538" s="3">
        <f t="shared" si="277"/>
        <v>0</v>
      </c>
      <c r="GU538" s="3">
        <f t="shared" si="277"/>
        <v>0</v>
      </c>
      <c r="GV538" s="3">
        <f t="shared" si="277"/>
        <v>0</v>
      </c>
      <c r="GW538" s="3">
        <f t="shared" si="277"/>
        <v>0</v>
      </c>
      <c r="GX538" s="3">
        <f t="shared" si="277"/>
        <v>0</v>
      </c>
    </row>
    <row r="540" spans="1:245" x14ac:dyDescent="0.25">
      <c r="A540">
        <v>17</v>
      </c>
      <c r="B540">
        <v>1</v>
      </c>
      <c r="C540">
        <f>ROW(SmtRes!A76)</f>
        <v>76</v>
      </c>
      <c r="D540">
        <f>ROW(EtalonRes!A76)</f>
        <v>76</v>
      </c>
      <c r="E540" t="s">
        <v>196</v>
      </c>
      <c r="F540" t="s">
        <v>197</v>
      </c>
      <c r="G540" t="s">
        <v>198</v>
      </c>
      <c r="H540" t="s">
        <v>18</v>
      </c>
      <c r="I540">
        <f>ROUND(9746.1/100,9)</f>
        <v>97.460999999999999</v>
      </c>
      <c r="J540">
        <v>0</v>
      </c>
      <c r="K540">
        <f>ROUND(9746.1/100,9)</f>
        <v>97.460999999999999</v>
      </c>
      <c r="O540">
        <f>ROUND(CP540,2)</f>
        <v>25359.35</v>
      </c>
      <c r="P540">
        <f>ROUND(CQ540*I540,2)</f>
        <v>0</v>
      </c>
      <c r="Q540">
        <f>ROUND(CR540*I540,2)</f>
        <v>0</v>
      </c>
      <c r="R540">
        <f>ROUND(CS540*I540,2)</f>
        <v>0</v>
      </c>
      <c r="S540">
        <f>ROUND(CT540*I540,2)</f>
        <v>25359.35</v>
      </c>
      <c r="T540">
        <f>ROUND(CU540*I540,2)</f>
        <v>0</v>
      </c>
      <c r="U540">
        <f>CV540*I540</f>
        <v>90.63873000000001</v>
      </c>
      <c r="V540">
        <f>CW540*I540</f>
        <v>0</v>
      </c>
      <c r="W540">
        <f>ROUND(CX540*I540,2)</f>
        <v>0</v>
      </c>
      <c r="X540">
        <f t="shared" ref="X540:Y544" si="278">ROUND(CY540,2)</f>
        <v>17751.55</v>
      </c>
      <c r="Y540">
        <f t="shared" si="278"/>
        <v>2535.94</v>
      </c>
      <c r="AA540">
        <v>75541880</v>
      </c>
      <c r="AB540">
        <f>ROUND((AC540+AD540+AF540),6)</f>
        <v>260.2</v>
      </c>
      <c r="AC540">
        <f>ROUND(((ES540*1)),6)</f>
        <v>0</v>
      </c>
      <c r="AD540">
        <f>ROUND(((((ET540*1))-((EU540*1)))+AE540),6)</f>
        <v>0</v>
      </c>
      <c r="AE540">
        <f>ROUND(((EU540*1)),6)</f>
        <v>0</v>
      </c>
      <c r="AF540">
        <f>ROUND(((EV540*1)),6)</f>
        <v>260.2</v>
      </c>
      <c r="AG540">
        <f>ROUND((AP540),6)</f>
        <v>0</v>
      </c>
      <c r="AH540">
        <f>((EW540*1))</f>
        <v>0.93</v>
      </c>
      <c r="AI540">
        <f>((EX540*1))</f>
        <v>0</v>
      </c>
      <c r="AJ540">
        <f>(AS540)</f>
        <v>0</v>
      </c>
      <c r="AK540">
        <v>260.2</v>
      </c>
      <c r="AL540">
        <v>0</v>
      </c>
      <c r="AM540">
        <v>0</v>
      </c>
      <c r="AN540">
        <v>0</v>
      </c>
      <c r="AO540">
        <v>260.2</v>
      </c>
      <c r="AP540">
        <v>0</v>
      </c>
      <c r="AQ540">
        <v>0.93</v>
      </c>
      <c r="AR540">
        <v>0</v>
      </c>
      <c r="AS540">
        <v>0</v>
      </c>
      <c r="AT540">
        <v>70</v>
      </c>
      <c r="AU540">
        <v>10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0</v>
      </c>
      <c r="BI540">
        <v>4</v>
      </c>
      <c r="BJ540" t="s">
        <v>199</v>
      </c>
      <c r="BM540">
        <v>0</v>
      </c>
      <c r="BN540">
        <v>0</v>
      </c>
      <c r="BO540" t="s">
        <v>3</v>
      </c>
      <c r="BP540">
        <v>0</v>
      </c>
      <c r="BQ540">
        <v>1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70</v>
      </c>
      <c r="CA540">
        <v>10</v>
      </c>
      <c r="CB540" t="s">
        <v>3</v>
      </c>
      <c r="CE540">
        <v>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>(P540+Q540+S540)</f>
        <v>25359.35</v>
      </c>
      <c r="CQ540">
        <f>(AC540*BC540*AW540)</f>
        <v>0</v>
      </c>
      <c r="CR540">
        <f>(((((ET540*1))*BB540-((EU540*1))*BS540)+AE540*BS540)*AV540)</f>
        <v>0</v>
      </c>
      <c r="CS540">
        <f>(AE540*BS540*AV540)</f>
        <v>0</v>
      </c>
      <c r="CT540">
        <f>(AF540*BA540*AV540)</f>
        <v>260.2</v>
      </c>
      <c r="CU540">
        <f>AG540</f>
        <v>0</v>
      </c>
      <c r="CV540">
        <f>(AH540*AV540)</f>
        <v>0.93</v>
      </c>
      <c r="CW540">
        <f t="shared" ref="CW540:CX544" si="279">AI540</f>
        <v>0</v>
      </c>
      <c r="CX540">
        <f t="shared" si="279"/>
        <v>0</v>
      </c>
      <c r="CY540">
        <f>((S540*BZ540)/100)</f>
        <v>17751.544999999998</v>
      </c>
      <c r="CZ540">
        <f>((S540*CA540)/100)</f>
        <v>2535.9349999999999</v>
      </c>
      <c r="DC540" t="s">
        <v>3</v>
      </c>
      <c r="DD540" t="s">
        <v>200</v>
      </c>
      <c r="DE540" t="s">
        <v>200</v>
      </c>
      <c r="DF540" t="s">
        <v>200</v>
      </c>
      <c r="DG540" t="s">
        <v>200</v>
      </c>
      <c r="DH540" t="s">
        <v>3</v>
      </c>
      <c r="DI540" t="s">
        <v>200</v>
      </c>
      <c r="DJ540" t="s">
        <v>200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1005</v>
      </c>
      <c r="DV540" t="s">
        <v>18</v>
      </c>
      <c r="DW540" t="s">
        <v>18</v>
      </c>
      <c r="DX540">
        <v>100</v>
      </c>
      <c r="DZ540" t="s">
        <v>3</v>
      </c>
      <c r="EA540" t="s">
        <v>3</v>
      </c>
      <c r="EB540" t="s">
        <v>3</v>
      </c>
      <c r="EC540" t="s">
        <v>3</v>
      </c>
      <c r="EE540">
        <v>75226705</v>
      </c>
      <c r="EF540">
        <v>1</v>
      </c>
      <c r="EG540" t="s">
        <v>21</v>
      </c>
      <c r="EH540">
        <v>0</v>
      </c>
      <c r="EI540" t="s">
        <v>3</v>
      </c>
      <c r="EJ540">
        <v>4</v>
      </c>
      <c r="EK540">
        <v>0</v>
      </c>
      <c r="EL540" t="s">
        <v>22</v>
      </c>
      <c r="EM540" t="s">
        <v>23</v>
      </c>
      <c r="EO540" t="s">
        <v>3</v>
      </c>
      <c r="EQ540">
        <v>0</v>
      </c>
      <c r="ER540">
        <v>260.2</v>
      </c>
      <c r="ES540">
        <v>0</v>
      </c>
      <c r="ET540">
        <v>0</v>
      </c>
      <c r="EU540">
        <v>0</v>
      </c>
      <c r="EV540">
        <v>260.2</v>
      </c>
      <c r="EW540">
        <v>0.93</v>
      </c>
      <c r="EX540">
        <v>0</v>
      </c>
      <c r="EY540">
        <v>0</v>
      </c>
      <c r="FQ540">
        <v>0</v>
      </c>
      <c r="FR540">
        <f>ROUND(IF(BI540=3,GM540,0),2)</f>
        <v>0</v>
      </c>
      <c r="FS540">
        <v>0</v>
      </c>
      <c r="FX540">
        <v>70</v>
      </c>
      <c r="FY540">
        <v>10</v>
      </c>
      <c r="GA540" t="s">
        <v>3</v>
      </c>
      <c r="GD540">
        <v>0</v>
      </c>
      <c r="GF540">
        <v>2074350680</v>
      </c>
      <c r="GG540">
        <v>2</v>
      </c>
      <c r="GH540">
        <v>1</v>
      </c>
      <c r="GI540">
        <v>-2</v>
      </c>
      <c r="GJ540">
        <v>0</v>
      </c>
      <c r="GK540">
        <f>ROUND(R540*(R12)/100,2)</f>
        <v>0</v>
      </c>
      <c r="GL540">
        <f>ROUND(IF(AND(BH540=3,BI540=3,FS540&lt;&gt;0),P540,0),2)</f>
        <v>0</v>
      </c>
      <c r="GM540">
        <f>ROUND(O540+X540+Y540+GK540,2)+GX540</f>
        <v>45646.84</v>
      </c>
      <c r="GN540">
        <f>IF(OR(BI540=0,BI540=1),GM540-GX540,0)</f>
        <v>0</v>
      </c>
      <c r="GO540">
        <f>IF(BI540=2,GM540-GX540,0)</f>
        <v>0</v>
      </c>
      <c r="GP540">
        <f>IF(BI540=4,GM540-GX540,0)</f>
        <v>45646.84</v>
      </c>
      <c r="GR540">
        <v>0</v>
      </c>
      <c r="GS540">
        <v>3</v>
      </c>
      <c r="GT540">
        <v>0</v>
      </c>
      <c r="GU540" t="s">
        <v>3</v>
      </c>
      <c r="GV540">
        <f>ROUND((GT540),6)</f>
        <v>0</v>
      </c>
      <c r="GW540">
        <v>1</v>
      </c>
      <c r="GX540">
        <f>ROUND(HC540*I540,2)</f>
        <v>0</v>
      </c>
      <c r="HA540">
        <v>0</v>
      </c>
      <c r="HB540">
        <v>0</v>
      </c>
      <c r="HC540">
        <f>GV540*GW540</f>
        <v>0</v>
      </c>
      <c r="HE540" t="s">
        <v>3</v>
      </c>
      <c r="HF540" t="s">
        <v>3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IK540">
        <v>0</v>
      </c>
    </row>
    <row r="541" spans="1:245" x14ac:dyDescent="0.25">
      <c r="A541">
        <v>17</v>
      </c>
      <c r="B541">
        <v>1</v>
      </c>
      <c r="C541">
        <f>ROW(SmtRes!A80)</f>
        <v>80</v>
      </c>
      <c r="D541">
        <f>ROW(EtalonRes!A80)</f>
        <v>80</v>
      </c>
      <c r="E541" t="s">
        <v>201</v>
      </c>
      <c r="F541" t="s">
        <v>16</v>
      </c>
      <c r="G541" t="s">
        <v>17</v>
      </c>
      <c r="H541" t="s">
        <v>18</v>
      </c>
      <c r="I541">
        <f>ROUND(15417.42/100,9)</f>
        <v>154.17420000000001</v>
      </c>
      <c r="J541">
        <v>0</v>
      </c>
      <c r="K541">
        <f>ROUND(15417.42/100,9)</f>
        <v>154.17420000000001</v>
      </c>
      <c r="O541">
        <f>ROUND(CP541,2)</f>
        <v>56871.77</v>
      </c>
      <c r="P541">
        <f>ROUND(CQ541*I541,2)</f>
        <v>5110.87</v>
      </c>
      <c r="Q541">
        <f>ROUND(CR541*I541,2)</f>
        <v>0</v>
      </c>
      <c r="R541">
        <f>ROUND(CS541*I541,2)</f>
        <v>0</v>
      </c>
      <c r="S541">
        <f>ROUND(CT541*I541,2)</f>
        <v>51760.9</v>
      </c>
      <c r="T541">
        <f>ROUND(CU541*I541,2)</f>
        <v>0</v>
      </c>
      <c r="U541">
        <f>CV541*I541</f>
        <v>185.00904000000006</v>
      </c>
      <c r="V541">
        <f>CW541*I541</f>
        <v>0</v>
      </c>
      <c r="W541">
        <f>ROUND(CX541*I541,2)</f>
        <v>0</v>
      </c>
      <c r="X541">
        <f t="shared" si="278"/>
        <v>36232.629999999997</v>
      </c>
      <c r="Y541">
        <f t="shared" si="278"/>
        <v>5176.09</v>
      </c>
      <c r="AA541">
        <v>75541880</v>
      </c>
      <c r="AB541">
        <f>ROUND((AC541+AD541+AF541),6)</f>
        <v>368.88</v>
      </c>
      <c r="AC541">
        <f>ROUND((((ES541*4)*0.75)),6)</f>
        <v>33.15</v>
      </c>
      <c r="AD541">
        <f>ROUND((((((ET541*4)*0.75))-(((EU541*4)*0.75)))+AE541),6)</f>
        <v>0</v>
      </c>
      <c r="AE541">
        <f>ROUND((((EU541*4)*0.75)),6)</f>
        <v>0</v>
      </c>
      <c r="AF541">
        <f>ROUND((((EV541*4)*0.75)),6)</f>
        <v>335.73</v>
      </c>
      <c r="AG541">
        <f>ROUND((AP541),6)</f>
        <v>0</v>
      </c>
      <c r="AH541">
        <f>(((EW541*4)*0.75))</f>
        <v>1.2000000000000002</v>
      </c>
      <c r="AI541">
        <f>(((EX541*4)*0.75))</f>
        <v>0</v>
      </c>
      <c r="AJ541">
        <f>(AS541)</f>
        <v>0</v>
      </c>
      <c r="AK541">
        <v>122.96</v>
      </c>
      <c r="AL541">
        <v>11.05</v>
      </c>
      <c r="AM541">
        <v>0</v>
      </c>
      <c r="AN541">
        <v>0</v>
      </c>
      <c r="AO541">
        <v>111.91</v>
      </c>
      <c r="AP541">
        <v>0</v>
      </c>
      <c r="AQ541">
        <v>0.4</v>
      </c>
      <c r="AR541">
        <v>0</v>
      </c>
      <c r="AS541">
        <v>0</v>
      </c>
      <c r="AT541">
        <v>70</v>
      </c>
      <c r="AU541">
        <v>10</v>
      </c>
      <c r="AV541">
        <v>1</v>
      </c>
      <c r="AW541">
        <v>1</v>
      </c>
      <c r="AZ541">
        <v>1</v>
      </c>
      <c r="BA541">
        <v>1</v>
      </c>
      <c r="BB541">
        <v>1</v>
      </c>
      <c r="BC541">
        <v>1</v>
      </c>
      <c r="BD541" t="s">
        <v>3</v>
      </c>
      <c r="BE541" t="s">
        <v>3</v>
      </c>
      <c r="BF541" t="s">
        <v>3</v>
      </c>
      <c r="BG541" t="s">
        <v>3</v>
      </c>
      <c r="BH541">
        <v>0</v>
      </c>
      <c r="BI541">
        <v>4</v>
      </c>
      <c r="BJ541" t="s">
        <v>19</v>
      </c>
      <c r="BM541">
        <v>0</v>
      </c>
      <c r="BN541">
        <v>0</v>
      </c>
      <c r="BO541" t="s">
        <v>3</v>
      </c>
      <c r="BP541">
        <v>0</v>
      </c>
      <c r="BQ541">
        <v>1</v>
      </c>
      <c r="BR541">
        <v>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3</v>
      </c>
      <c r="BZ541">
        <v>70</v>
      </c>
      <c r="CA541">
        <v>10</v>
      </c>
      <c r="CB541" t="s">
        <v>3</v>
      </c>
      <c r="CE541">
        <v>0</v>
      </c>
      <c r="CF541">
        <v>0</v>
      </c>
      <c r="CG541">
        <v>0</v>
      </c>
      <c r="CM541">
        <v>0</v>
      </c>
      <c r="CN541" t="s">
        <v>3</v>
      </c>
      <c r="CO541">
        <v>0</v>
      </c>
      <c r="CP541">
        <f>(P541+Q541+S541)</f>
        <v>56871.770000000004</v>
      </c>
      <c r="CQ541">
        <f>(AC541*BC541*AW541)</f>
        <v>33.15</v>
      </c>
      <c r="CR541">
        <f>((((((ET541*4)*0.75))*BB541-(((EU541*4)*0.75))*BS541)+AE541*BS541)*AV541)</f>
        <v>0</v>
      </c>
      <c r="CS541">
        <f>(AE541*BS541*AV541)</f>
        <v>0</v>
      </c>
      <c r="CT541">
        <f>(AF541*BA541*AV541)</f>
        <v>335.73</v>
      </c>
      <c r="CU541">
        <f>AG541</f>
        <v>0</v>
      </c>
      <c r="CV541">
        <f>(AH541*AV541)</f>
        <v>1.2000000000000002</v>
      </c>
      <c r="CW541">
        <f t="shared" si="279"/>
        <v>0</v>
      </c>
      <c r="CX541">
        <f t="shared" si="279"/>
        <v>0</v>
      </c>
      <c r="CY541">
        <f>((S541*BZ541)/100)</f>
        <v>36232.629999999997</v>
      </c>
      <c r="CZ541">
        <f>((S541*CA541)/100)</f>
        <v>5176.09</v>
      </c>
      <c r="DC541" t="s">
        <v>3</v>
      </c>
      <c r="DD541" t="s">
        <v>202</v>
      </c>
      <c r="DE541" t="s">
        <v>202</v>
      </c>
      <c r="DF541" t="s">
        <v>202</v>
      </c>
      <c r="DG541" t="s">
        <v>202</v>
      </c>
      <c r="DH541" t="s">
        <v>3</v>
      </c>
      <c r="DI541" t="s">
        <v>202</v>
      </c>
      <c r="DJ541" t="s">
        <v>202</v>
      </c>
      <c r="DK541" t="s">
        <v>3</v>
      </c>
      <c r="DL541" t="s">
        <v>3</v>
      </c>
      <c r="DM541" t="s">
        <v>3</v>
      </c>
      <c r="DN541">
        <v>0</v>
      </c>
      <c r="DO541">
        <v>0</v>
      </c>
      <c r="DP541">
        <v>1</v>
      </c>
      <c r="DQ541">
        <v>1</v>
      </c>
      <c r="DU541">
        <v>1005</v>
      </c>
      <c r="DV541" t="s">
        <v>18</v>
      </c>
      <c r="DW541" t="s">
        <v>18</v>
      </c>
      <c r="DX541">
        <v>100</v>
      </c>
      <c r="DZ541" t="s">
        <v>3</v>
      </c>
      <c r="EA541" t="s">
        <v>3</v>
      </c>
      <c r="EB541" t="s">
        <v>3</v>
      </c>
      <c r="EC541" t="s">
        <v>3</v>
      </c>
      <c r="EE541">
        <v>75226705</v>
      </c>
      <c r="EF541">
        <v>1</v>
      </c>
      <c r="EG541" t="s">
        <v>21</v>
      </c>
      <c r="EH541">
        <v>0</v>
      </c>
      <c r="EI541" t="s">
        <v>3</v>
      </c>
      <c r="EJ541">
        <v>4</v>
      </c>
      <c r="EK541">
        <v>0</v>
      </c>
      <c r="EL541" t="s">
        <v>22</v>
      </c>
      <c r="EM541" t="s">
        <v>23</v>
      </c>
      <c r="EO541" t="s">
        <v>3</v>
      </c>
      <c r="EQ541">
        <v>0</v>
      </c>
      <c r="ER541">
        <v>122.96</v>
      </c>
      <c r="ES541">
        <v>11.05</v>
      </c>
      <c r="ET541">
        <v>0</v>
      </c>
      <c r="EU541">
        <v>0</v>
      </c>
      <c r="EV541">
        <v>111.91</v>
      </c>
      <c r="EW541">
        <v>0.4</v>
      </c>
      <c r="EX541">
        <v>0</v>
      </c>
      <c r="EY541">
        <v>0</v>
      </c>
      <c r="FQ541">
        <v>0</v>
      </c>
      <c r="FR541">
        <f>ROUND(IF(BI541=3,GM541,0),2)</f>
        <v>0</v>
      </c>
      <c r="FS541">
        <v>0</v>
      </c>
      <c r="FX541">
        <v>70</v>
      </c>
      <c r="FY541">
        <v>10</v>
      </c>
      <c r="GA541" t="s">
        <v>3</v>
      </c>
      <c r="GD541">
        <v>0</v>
      </c>
      <c r="GF541">
        <v>-1998134894</v>
      </c>
      <c r="GG541">
        <v>2</v>
      </c>
      <c r="GH541">
        <v>1</v>
      </c>
      <c r="GI541">
        <v>-2</v>
      </c>
      <c r="GJ541">
        <v>0</v>
      </c>
      <c r="GK541">
        <f>ROUND(R541*(R12)/100,2)</f>
        <v>0</v>
      </c>
      <c r="GL541">
        <f>ROUND(IF(AND(BH541=3,BI541=3,FS541&lt;&gt;0),P541,0),2)</f>
        <v>0</v>
      </c>
      <c r="GM541">
        <f>ROUND(O541+X541+Y541+GK541,2)+GX541</f>
        <v>98280.49</v>
      </c>
      <c r="GN541">
        <f>IF(OR(BI541=0,BI541=1),GM541-GX541,0)</f>
        <v>0</v>
      </c>
      <c r="GO541">
        <f>IF(BI541=2,GM541-GX541,0)</f>
        <v>0</v>
      </c>
      <c r="GP541">
        <f>IF(BI541=4,GM541-GX541,0)</f>
        <v>98280.49</v>
      </c>
      <c r="GR541">
        <v>0</v>
      </c>
      <c r="GS541">
        <v>3</v>
      </c>
      <c r="GT541">
        <v>0</v>
      </c>
      <c r="GU541" t="s">
        <v>3</v>
      </c>
      <c r="GV541">
        <f>ROUND((GT541),6)</f>
        <v>0</v>
      </c>
      <c r="GW541">
        <v>1</v>
      </c>
      <c r="GX541">
        <f>ROUND(HC541*I541,2)</f>
        <v>0</v>
      </c>
      <c r="HA541">
        <v>0</v>
      </c>
      <c r="HB541">
        <v>0</v>
      </c>
      <c r="HC541">
        <f>GV541*GW541</f>
        <v>0</v>
      </c>
      <c r="HE541" t="s">
        <v>3</v>
      </c>
      <c r="HF541" t="s">
        <v>3</v>
      </c>
      <c r="HM541" t="s">
        <v>3</v>
      </c>
      <c r="HN541" t="s">
        <v>3</v>
      </c>
      <c r="HO541" t="s">
        <v>3</v>
      </c>
      <c r="HP541" t="s">
        <v>3</v>
      </c>
      <c r="HQ541" t="s">
        <v>3</v>
      </c>
      <c r="IK541">
        <v>0</v>
      </c>
    </row>
    <row r="542" spans="1:245" x14ac:dyDescent="0.25">
      <c r="A542">
        <v>18</v>
      </c>
      <c r="B542">
        <v>1</v>
      </c>
      <c r="C542">
        <v>80</v>
      </c>
      <c r="E542" t="s">
        <v>203</v>
      </c>
      <c r="F542" t="s">
        <v>25</v>
      </c>
      <c r="G542" t="s">
        <v>26</v>
      </c>
      <c r="H542" t="s">
        <v>27</v>
      </c>
      <c r="I542">
        <f>I541*J542</f>
        <v>-2.3126129999999998</v>
      </c>
      <c r="J542">
        <v>-1.4999999999999998E-2</v>
      </c>
      <c r="K542">
        <v>-5.0000000000000001E-3</v>
      </c>
      <c r="O542">
        <f>ROUND(CP542,2)</f>
        <v>-115.24</v>
      </c>
      <c r="P542">
        <f>ROUND(CQ542*I542,2)</f>
        <v>-115.24</v>
      </c>
      <c r="Q542">
        <f>ROUND(CR542*I542,2)</f>
        <v>0</v>
      </c>
      <c r="R542">
        <f>ROUND(CS542*I542,2)</f>
        <v>0</v>
      </c>
      <c r="S542">
        <f>ROUND(CT542*I542,2)</f>
        <v>0</v>
      </c>
      <c r="T542">
        <f>ROUND(CU542*I542,2)</f>
        <v>0</v>
      </c>
      <c r="U542">
        <f>CV542*I542</f>
        <v>0</v>
      </c>
      <c r="V542">
        <f>CW542*I542</f>
        <v>0</v>
      </c>
      <c r="W542">
        <f>ROUND(CX542*I542,2)</f>
        <v>0</v>
      </c>
      <c r="X542">
        <f t="shared" si="278"/>
        <v>0</v>
      </c>
      <c r="Y542">
        <f t="shared" si="278"/>
        <v>0</v>
      </c>
      <c r="AA542">
        <v>75541880</v>
      </c>
      <c r="AB542">
        <f>ROUND((AC542+AD542+AF542),6)</f>
        <v>49.83</v>
      </c>
      <c r="AC542">
        <f>ROUND((ES542),6)</f>
        <v>49.83</v>
      </c>
      <c r="AD542">
        <f>ROUND((((ET542)-(EU542))+AE542),6)</f>
        <v>0</v>
      </c>
      <c r="AE542">
        <f>ROUND((EU542),6)</f>
        <v>0</v>
      </c>
      <c r="AF542">
        <f>ROUND((EV542),6)</f>
        <v>0</v>
      </c>
      <c r="AG542">
        <f>ROUND((AP542),6)</f>
        <v>0</v>
      </c>
      <c r="AH542">
        <f>(EW542)</f>
        <v>0</v>
      </c>
      <c r="AI542">
        <f>(EX542)</f>
        <v>0</v>
      </c>
      <c r="AJ542">
        <f>(AS542)</f>
        <v>0</v>
      </c>
      <c r="AK542">
        <v>49.83</v>
      </c>
      <c r="AL542">
        <v>49.83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70</v>
      </c>
      <c r="AU542">
        <v>10</v>
      </c>
      <c r="AV542">
        <v>1</v>
      </c>
      <c r="AW542">
        <v>1</v>
      </c>
      <c r="AZ542">
        <v>1</v>
      </c>
      <c r="BA542">
        <v>1</v>
      </c>
      <c r="BB542">
        <v>1</v>
      </c>
      <c r="BC542">
        <v>1</v>
      </c>
      <c r="BD542" t="s">
        <v>3</v>
      </c>
      <c r="BE542" t="s">
        <v>3</v>
      </c>
      <c r="BF542" t="s">
        <v>3</v>
      </c>
      <c r="BG542" t="s">
        <v>3</v>
      </c>
      <c r="BH542">
        <v>3</v>
      </c>
      <c r="BI542">
        <v>4</v>
      </c>
      <c r="BJ542" t="s">
        <v>28</v>
      </c>
      <c r="BM542">
        <v>0</v>
      </c>
      <c r="BN542">
        <v>0</v>
      </c>
      <c r="BO542" t="s">
        <v>3</v>
      </c>
      <c r="BP542">
        <v>0</v>
      </c>
      <c r="BQ542">
        <v>1</v>
      </c>
      <c r="BR542">
        <v>1</v>
      </c>
      <c r="BS542">
        <v>1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3</v>
      </c>
      <c r="BZ542">
        <v>70</v>
      </c>
      <c r="CA542">
        <v>10</v>
      </c>
      <c r="CB542" t="s">
        <v>3</v>
      </c>
      <c r="CE542">
        <v>0</v>
      </c>
      <c r="CF542">
        <v>0</v>
      </c>
      <c r="CG542">
        <v>0</v>
      </c>
      <c r="CM542">
        <v>0</v>
      </c>
      <c r="CN542" t="s">
        <v>3</v>
      </c>
      <c r="CO542">
        <v>0</v>
      </c>
      <c r="CP542">
        <f>(P542+Q542+S542)</f>
        <v>-115.24</v>
      </c>
      <c r="CQ542">
        <f>(AC542*BC542*AW542)</f>
        <v>49.83</v>
      </c>
      <c r="CR542">
        <f>((((ET542)*BB542-(EU542)*BS542)+AE542*BS542)*AV542)</f>
        <v>0</v>
      </c>
      <c r="CS542">
        <f>(AE542*BS542*AV542)</f>
        <v>0</v>
      </c>
      <c r="CT542">
        <f>(AF542*BA542*AV542)</f>
        <v>0</v>
      </c>
      <c r="CU542">
        <f>AG542</f>
        <v>0</v>
      </c>
      <c r="CV542">
        <f>(AH542*AV542)</f>
        <v>0</v>
      </c>
      <c r="CW542">
        <f t="shared" si="279"/>
        <v>0</v>
      </c>
      <c r="CX542">
        <f t="shared" si="279"/>
        <v>0</v>
      </c>
      <c r="CY542">
        <f>((S542*BZ542)/100)</f>
        <v>0</v>
      </c>
      <c r="CZ542">
        <f>((S542*CA542)/100)</f>
        <v>0</v>
      </c>
      <c r="DC542" t="s">
        <v>3</v>
      </c>
      <c r="DD542" t="s">
        <v>3</v>
      </c>
      <c r="DE542" t="s">
        <v>3</v>
      </c>
      <c r="DF542" t="s">
        <v>3</v>
      </c>
      <c r="DG542" t="s">
        <v>3</v>
      </c>
      <c r="DH542" t="s">
        <v>3</v>
      </c>
      <c r="DI542" t="s">
        <v>3</v>
      </c>
      <c r="DJ542" t="s">
        <v>3</v>
      </c>
      <c r="DK542" t="s">
        <v>3</v>
      </c>
      <c r="DL542" t="s">
        <v>3</v>
      </c>
      <c r="DM542" t="s">
        <v>3</v>
      </c>
      <c r="DN542">
        <v>0</v>
      </c>
      <c r="DO542">
        <v>0</v>
      </c>
      <c r="DP542">
        <v>1</v>
      </c>
      <c r="DQ542">
        <v>1</v>
      </c>
      <c r="DU542">
        <v>1007</v>
      </c>
      <c r="DV542" t="s">
        <v>27</v>
      </c>
      <c r="DW542" t="s">
        <v>27</v>
      </c>
      <c r="DX542">
        <v>1</v>
      </c>
      <c r="DZ542" t="s">
        <v>3</v>
      </c>
      <c r="EA542" t="s">
        <v>3</v>
      </c>
      <c r="EB542" t="s">
        <v>3</v>
      </c>
      <c r="EC542" t="s">
        <v>3</v>
      </c>
      <c r="EE542">
        <v>75226705</v>
      </c>
      <c r="EF542">
        <v>1</v>
      </c>
      <c r="EG542" t="s">
        <v>21</v>
      </c>
      <c r="EH542">
        <v>0</v>
      </c>
      <c r="EI542" t="s">
        <v>3</v>
      </c>
      <c r="EJ542">
        <v>4</v>
      </c>
      <c r="EK542">
        <v>0</v>
      </c>
      <c r="EL542" t="s">
        <v>22</v>
      </c>
      <c r="EM542" t="s">
        <v>23</v>
      </c>
      <c r="EO542" t="s">
        <v>3</v>
      </c>
      <c r="EQ542">
        <v>0</v>
      </c>
      <c r="ER542">
        <v>49.83</v>
      </c>
      <c r="ES542">
        <v>49.83</v>
      </c>
      <c r="ET542">
        <v>0</v>
      </c>
      <c r="EU542">
        <v>0</v>
      </c>
      <c r="EV542">
        <v>0</v>
      </c>
      <c r="EW542">
        <v>0</v>
      </c>
      <c r="EX542">
        <v>0</v>
      </c>
      <c r="FQ542">
        <v>0</v>
      </c>
      <c r="FR542">
        <f>ROUND(IF(BI542=3,GM542,0),2)</f>
        <v>0</v>
      </c>
      <c r="FS542">
        <v>0</v>
      </c>
      <c r="FX542">
        <v>70</v>
      </c>
      <c r="FY542">
        <v>10</v>
      </c>
      <c r="GA542" t="s">
        <v>3</v>
      </c>
      <c r="GD542">
        <v>0</v>
      </c>
      <c r="GF542">
        <v>973433911</v>
      </c>
      <c r="GG542">
        <v>2</v>
      </c>
      <c r="GH542">
        <v>1</v>
      </c>
      <c r="GI542">
        <v>-2</v>
      </c>
      <c r="GJ542">
        <v>0</v>
      </c>
      <c r="GK542">
        <f>ROUND(R542*(R12)/100,2)</f>
        <v>0</v>
      </c>
      <c r="GL542">
        <f>ROUND(IF(AND(BH542=3,BI542=3,FS542&lt;&gt;0),P542,0),2)</f>
        <v>0</v>
      </c>
      <c r="GM542">
        <f>ROUND(O542+X542+Y542+GK542,2)+GX542</f>
        <v>-115.24</v>
      </c>
      <c r="GN542">
        <f>IF(OR(BI542=0,BI542=1),GM542-GX542,0)</f>
        <v>0</v>
      </c>
      <c r="GO542">
        <f>IF(BI542=2,GM542-GX542,0)</f>
        <v>0</v>
      </c>
      <c r="GP542">
        <f>IF(BI542=4,GM542-GX542,0)</f>
        <v>-115.24</v>
      </c>
      <c r="GR542">
        <v>0</v>
      </c>
      <c r="GS542">
        <v>3</v>
      </c>
      <c r="GT542">
        <v>0</v>
      </c>
      <c r="GU542" t="s">
        <v>3</v>
      </c>
      <c r="GV542">
        <f>ROUND((GT542),6)</f>
        <v>0</v>
      </c>
      <c r="GW542">
        <v>1</v>
      </c>
      <c r="GX542">
        <f>ROUND(HC542*I542,2)</f>
        <v>0</v>
      </c>
      <c r="HA542">
        <v>0</v>
      </c>
      <c r="HB542">
        <v>0</v>
      </c>
      <c r="HC542">
        <f>GV542*GW542</f>
        <v>0</v>
      </c>
      <c r="HE542" t="s">
        <v>3</v>
      </c>
      <c r="HF542" t="s">
        <v>3</v>
      </c>
      <c r="HM542" t="s">
        <v>202</v>
      </c>
      <c r="HN542" t="s">
        <v>3</v>
      </c>
      <c r="HO542" t="s">
        <v>3</v>
      </c>
      <c r="HP542" t="s">
        <v>3</v>
      </c>
      <c r="HQ542" t="s">
        <v>3</v>
      </c>
      <c r="IK542">
        <v>0</v>
      </c>
    </row>
    <row r="543" spans="1:245" x14ac:dyDescent="0.25">
      <c r="A543">
        <v>17</v>
      </c>
      <c r="B543">
        <v>1</v>
      </c>
      <c r="C543">
        <f>ROW(SmtRes!A83)</f>
        <v>83</v>
      </c>
      <c r="D543">
        <f>ROW(EtalonRes!A83)</f>
        <v>83</v>
      </c>
      <c r="E543" t="s">
        <v>204</v>
      </c>
      <c r="F543" t="s">
        <v>30</v>
      </c>
      <c r="G543" t="s">
        <v>31</v>
      </c>
      <c r="H543" t="s">
        <v>18</v>
      </c>
      <c r="I543">
        <f>ROUND(1593.57/100,9)</f>
        <v>15.935700000000001</v>
      </c>
      <c r="J543">
        <v>0</v>
      </c>
      <c r="K543">
        <f>ROUND(1593.57/100,9)</f>
        <v>15.935700000000001</v>
      </c>
      <c r="O543">
        <f>ROUND(CP543,2)</f>
        <v>17053.75</v>
      </c>
      <c r="P543">
        <f>ROUND(CQ543*I543,2)</f>
        <v>290.02999999999997</v>
      </c>
      <c r="Q543">
        <f>ROUND(CR543*I543,2)</f>
        <v>0</v>
      </c>
      <c r="R543">
        <f>ROUND(CS543*I543,2)</f>
        <v>0</v>
      </c>
      <c r="S543">
        <f>ROUND(CT543*I543,2)</f>
        <v>16763.72</v>
      </c>
      <c r="T543">
        <f>ROUND(CU543*I543,2)</f>
        <v>0</v>
      </c>
      <c r="U543">
        <f>CV543*I543</f>
        <v>59.918231999999996</v>
      </c>
      <c r="V543">
        <f>CW543*I543</f>
        <v>0</v>
      </c>
      <c r="W543">
        <f>ROUND(CX543*I543,2)</f>
        <v>0</v>
      </c>
      <c r="X543">
        <f t="shared" si="278"/>
        <v>11734.6</v>
      </c>
      <c r="Y543">
        <f t="shared" si="278"/>
        <v>1676.37</v>
      </c>
      <c r="AA543">
        <v>75541880</v>
      </c>
      <c r="AB543">
        <f>ROUND((AC543+AD543+AF543),6)</f>
        <v>1070.1600000000001</v>
      </c>
      <c r="AC543">
        <f>ROUND(((ES543*4)),6)</f>
        <v>18.2</v>
      </c>
      <c r="AD543">
        <f>ROUND(((((ET543*4))-((EU543*4)))+AE543),6)</f>
        <v>0</v>
      </c>
      <c r="AE543">
        <f>ROUND(((EU543*4)),6)</f>
        <v>0</v>
      </c>
      <c r="AF543">
        <f>ROUND(((EV543*4)),6)</f>
        <v>1051.96</v>
      </c>
      <c r="AG543">
        <f>ROUND((AP543),6)</f>
        <v>0</v>
      </c>
      <c r="AH543">
        <f>((EW543*4))</f>
        <v>3.76</v>
      </c>
      <c r="AI543">
        <f>((EX543*4))</f>
        <v>0</v>
      </c>
      <c r="AJ543">
        <f>(AS543)</f>
        <v>0</v>
      </c>
      <c r="AK543">
        <v>267.54000000000002</v>
      </c>
      <c r="AL543">
        <v>4.55</v>
      </c>
      <c r="AM543">
        <v>0</v>
      </c>
      <c r="AN543">
        <v>0</v>
      </c>
      <c r="AO543">
        <v>262.99</v>
      </c>
      <c r="AP543">
        <v>0</v>
      </c>
      <c r="AQ543">
        <v>0.94</v>
      </c>
      <c r="AR543">
        <v>0</v>
      </c>
      <c r="AS543">
        <v>0</v>
      </c>
      <c r="AT543">
        <v>70</v>
      </c>
      <c r="AU543">
        <v>10</v>
      </c>
      <c r="AV543">
        <v>1</v>
      </c>
      <c r="AW543">
        <v>1</v>
      </c>
      <c r="AZ543">
        <v>1</v>
      </c>
      <c r="BA543">
        <v>1</v>
      </c>
      <c r="BB543">
        <v>1</v>
      </c>
      <c r="BC543">
        <v>1</v>
      </c>
      <c r="BD543" t="s">
        <v>3</v>
      </c>
      <c r="BE543" t="s">
        <v>3</v>
      </c>
      <c r="BF543" t="s">
        <v>3</v>
      </c>
      <c r="BG543" t="s">
        <v>3</v>
      </c>
      <c r="BH543">
        <v>0</v>
      </c>
      <c r="BI543">
        <v>4</v>
      </c>
      <c r="BJ543" t="s">
        <v>32</v>
      </c>
      <c r="BM543">
        <v>0</v>
      </c>
      <c r="BN543">
        <v>0</v>
      </c>
      <c r="BO543" t="s">
        <v>3</v>
      </c>
      <c r="BP543">
        <v>0</v>
      </c>
      <c r="BQ543">
        <v>1</v>
      </c>
      <c r="BR543">
        <v>0</v>
      </c>
      <c r="BS543">
        <v>1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70</v>
      </c>
      <c r="CA543">
        <v>10</v>
      </c>
      <c r="CB543" t="s">
        <v>3</v>
      </c>
      <c r="CE543">
        <v>0</v>
      </c>
      <c r="CF543">
        <v>0</v>
      </c>
      <c r="CG543">
        <v>0</v>
      </c>
      <c r="CM543">
        <v>0</v>
      </c>
      <c r="CN543" t="s">
        <v>3</v>
      </c>
      <c r="CO543">
        <v>0</v>
      </c>
      <c r="CP543">
        <f>(P543+Q543+S543)</f>
        <v>17053.75</v>
      </c>
      <c r="CQ543">
        <f>(AC543*BC543*AW543)</f>
        <v>18.2</v>
      </c>
      <c r="CR543">
        <f>(((((ET543*4))*BB543-((EU543*4))*BS543)+AE543*BS543)*AV543)</f>
        <v>0</v>
      </c>
      <c r="CS543">
        <f>(AE543*BS543*AV543)</f>
        <v>0</v>
      </c>
      <c r="CT543">
        <f>(AF543*BA543*AV543)</f>
        <v>1051.96</v>
      </c>
      <c r="CU543">
        <f>AG543</f>
        <v>0</v>
      </c>
      <c r="CV543">
        <f>(AH543*AV543)</f>
        <v>3.76</v>
      </c>
      <c r="CW543">
        <f t="shared" si="279"/>
        <v>0</v>
      </c>
      <c r="CX543">
        <f t="shared" si="279"/>
        <v>0</v>
      </c>
      <c r="CY543">
        <f>((S543*BZ543)/100)</f>
        <v>11734.604000000001</v>
      </c>
      <c r="CZ543">
        <f>((S543*CA543)/100)</f>
        <v>1676.3720000000001</v>
      </c>
      <c r="DC543" t="s">
        <v>3</v>
      </c>
      <c r="DD543" t="s">
        <v>205</v>
      </c>
      <c r="DE543" t="s">
        <v>205</v>
      </c>
      <c r="DF543" t="s">
        <v>205</v>
      </c>
      <c r="DG543" t="s">
        <v>205</v>
      </c>
      <c r="DH543" t="s">
        <v>3</v>
      </c>
      <c r="DI543" t="s">
        <v>205</v>
      </c>
      <c r="DJ543" t="s">
        <v>205</v>
      </c>
      <c r="DK543" t="s">
        <v>3</v>
      </c>
      <c r="DL543" t="s">
        <v>3</v>
      </c>
      <c r="DM543" t="s">
        <v>3</v>
      </c>
      <c r="DN543">
        <v>0</v>
      </c>
      <c r="DO543">
        <v>0</v>
      </c>
      <c r="DP543">
        <v>1</v>
      </c>
      <c r="DQ543">
        <v>1</v>
      </c>
      <c r="DU543">
        <v>1005</v>
      </c>
      <c r="DV543" t="s">
        <v>18</v>
      </c>
      <c r="DW543" t="s">
        <v>18</v>
      </c>
      <c r="DX543">
        <v>100</v>
      </c>
      <c r="DZ543" t="s">
        <v>3</v>
      </c>
      <c r="EA543" t="s">
        <v>3</v>
      </c>
      <c r="EB543" t="s">
        <v>3</v>
      </c>
      <c r="EC543" t="s">
        <v>3</v>
      </c>
      <c r="EE543">
        <v>75226705</v>
      </c>
      <c r="EF543">
        <v>1</v>
      </c>
      <c r="EG543" t="s">
        <v>21</v>
      </c>
      <c r="EH543">
        <v>0</v>
      </c>
      <c r="EI543" t="s">
        <v>3</v>
      </c>
      <c r="EJ543">
        <v>4</v>
      </c>
      <c r="EK543">
        <v>0</v>
      </c>
      <c r="EL543" t="s">
        <v>22</v>
      </c>
      <c r="EM543" t="s">
        <v>23</v>
      </c>
      <c r="EO543" t="s">
        <v>3</v>
      </c>
      <c r="EQ543">
        <v>0</v>
      </c>
      <c r="ER543">
        <v>267.54000000000002</v>
      </c>
      <c r="ES543">
        <v>4.55</v>
      </c>
      <c r="ET543">
        <v>0</v>
      </c>
      <c r="EU543">
        <v>0</v>
      </c>
      <c r="EV543">
        <v>262.99</v>
      </c>
      <c r="EW543">
        <v>0.94</v>
      </c>
      <c r="EX543">
        <v>0</v>
      </c>
      <c r="EY543">
        <v>0</v>
      </c>
      <c r="FQ543">
        <v>0</v>
      </c>
      <c r="FR543">
        <f>ROUND(IF(BI543=3,GM543,0),2)</f>
        <v>0</v>
      </c>
      <c r="FS543">
        <v>0</v>
      </c>
      <c r="FX543">
        <v>70</v>
      </c>
      <c r="FY543">
        <v>10</v>
      </c>
      <c r="GA543" t="s">
        <v>3</v>
      </c>
      <c r="GD543">
        <v>0</v>
      </c>
      <c r="GF543">
        <v>544866581</v>
      </c>
      <c r="GG543">
        <v>2</v>
      </c>
      <c r="GH543">
        <v>1</v>
      </c>
      <c r="GI543">
        <v>-2</v>
      </c>
      <c r="GJ543">
        <v>0</v>
      </c>
      <c r="GK543">
        <f>ROUND(R543*(R12)/100,2)</f>
        <v>0</v>
      </c>
      <c r="GL543">
        <f>ROUND(IF(AND(BH543=3,BI543=3,FS543&lt;&gt;0),P543,0),2)</f>
        <v>0</v>
      </c>
      <c r="GM543">
        <f>ROUND(O543+X543+Y543+GK543,2)+GX543</f>
        <v>30464.720000000001</v>
      </c>
      <c r="GN543">
        <f>IF(OR(BI543=0,BI543=1),GM543-GX543,0)</f>
        <v>0</v>
      </c>
      <c r="GO543">
        <f>IF(BI543=2,GM543-GX543,0)</f>
        <v>0</v>
      </c>
      <c r="GP543">
        <f>IF(BI543=4,GM543-GX543,0)</f>
        <v>30464.720000000001</v>
      </c>
      <c r="GR543">
        <v>0</v>
      </c>
      <c r="GS543">
        <v>3</v>
      </c>
      <c r="GT543">
        <v>0</v>
      </c>
      <c r="GU543" t="s">
        <v>3</v>
      </c>
      <c r="GV543">
        <f>ROUND((GT543),6)</f>
        <v>0</v>
      </c>
      <c r="GW543">
        <v>1</v>
      </c>
      <c r="GX543">
        <f>ROUND(HC543*I543,2)</f>
        <v>0</v>
      </c>
      <c r="HA543">
        <v>0</v>
      </c>
      <c r="HB543">
        <v>0</v>
      </c>
      <c r="HC543">
        <f>GV543*GW543</f>
        <v>0</v>
      </c>
      <c r="HE543" t="s">
        <v>3</v>
      </c>
      <c r="HF543" t="s">
        <v>3</v>
      </c>
      <c r="HM543" t="s">
        <v>3</v>
      </c>
      <c r="HN543" t="s">
        <v>3</v>
      </c>
      <c r="HO543" t="s">
        <v>3</v>
      </c>
      <c r="HP543" t="s">
        <v>3</v>
      </c>
      <c r="HQ543" t="s">
        <v>3</v>
      </c>
      <c r="IK543">
        <v>0</v>
      </c>
    </row>
    <row r="544" spans="1:245" x14ac:dyDescent="0.25">
      <c r="A544">
        <v>18</v>
      </c>
      <c r="B544">
        <v>1</v>
      </c>
      <c r="C544">
        <v>83</v>
      </c>
      <c r="E544" t="s">
        <v>206</v>
      </c>
      <c r="F544" t="s">
        <v>25</v>
      </c>
      <c r="G544" t="s">
        <v>26</v>
      </c>
      <c r="H544" t="s">
        <v>27</v>
      </c>
      <c r="I544">
        <f>I543*J544</f>
        <v>-0.63742799999999999</v>
      </c>
      <c r="J544">
        <v>-0.04</v>
      </c>
      <c r="K544">
        <v>-0.01</v>
      </c>
      <c r="O544">
        <f>ROUND(CP544,2)</f>
        <v>-31.76</v>
      </c>
      <c r="P544">
        <f>ROUND(CQ544*I544,2)</f>
        <v>-31.76</v>
      </c>
      <c r="Q544">
        <f>ROUND(CR544*I544,2)</f>
        <v>0</v>
      </c>
      <c r="R544">
        <f>ROUND(CS544*I544,2)</f>
        <v>0</v>
      </c>
      <c r="S544">
        <f>ROUND(CT544*I544,2)</f>
        <v>0</v>
      </c>
      <c r="T544">
        <f>ROUND(CU544*I544,2)</f>
        <v>0</v>
      </c>
      <c r="U544">
        <f>CV544*I544</f>
        <v>0</v>
      </c>
      <c r="V544">
        <f>CW544*I544</f>
        <v>0</v>
      </c>
      <c r="W544">
        <f>ROUND(CX544*I544,2)</f>
        <v>0</v>
      </c>
      <c r="X544">
        <f t="shared" si="278"/>
        <v>0</v>
      </c>
      <c r="Y544">
        <f t="shared" si="278"/>
        <v>0</v>
      </c>
      <c r="AA544">
        <v>75541880</v>
      </c>
      <c r="AB544">
        <f>ROUND((AC544+AD544+AF544),6)</f>
        <v>49.83</v>
      </c>
      <c r="AC544">
        <f>ROUND((ES544),6)</f>
        <v>49.83</v>
      </c>
      <c r="AD544">
        <f>ROUND((((ET544)-(EU544))+AE544),6)</f>
        <v>0</v>
      </c>
      <c r="AE544">
        <f>ROUND((EU544),6)</f>
        <v>0</v>
      </c>
      <c r="AF544">
        <f>ROUND((EV544),6)</f>
        <v>0</v>
      </c>
      <c r="AG544">
        <f>ROUND((AP544),6)</f>
        <v>0</v>
      </c>
      <c r="AH544">
        <f>(EW544)</f>
        <v>0</v>
      </c>
      <c r="AI544">
        <f>(EX544)</f>
        <v>0</v>
      </c>
      <c r="AJ544">
        <f>(AS544)</f>
        <v>0</v>
      </c>
      <c r="AK544">
        <v>49.83</v>
      </c>
      <c r="AL544">
        <v>49.83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70</v>
      </c>
      <c r="AU544">
        <v>10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1</v>
      </c>
      <c r="BD544" t="s">
        <v>3</v>
      </c>
      <c r="BE544" t="s">
        <v>3</v>
      </c>
      <c r="BF544" t="s">
        <v>3</v>
      </c>
      <c r="BG544" t="s">
        <v>3</v>
      </c>
      <c r="BH544">
        <v>3</v>
      </c>
      <c r="BI544">
        <v>4</v>
      </c>
      <c r="BJ544" t="s">
        <v>28</v>
      </c>
      <c r="BM544">
        <v>0</v>
      </c>
      <c r="BN544">
        <v>0</v>
      </c>
      <c r="BO544" t="s">
        <v>3</v>
      </c>
      <c r="BP544">
        <v>0</v>
      </c>
      <c r="BQ544">
        <v>1</v>
      </c>
      <c r="BR544">
        <v>1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70</v>
      </c>
      <c r="CA544">
        <v>10</v>
      </c>
      <c r="CB544" t="s">
        <v>3</v>
      </c>
      <c r="CE544">
        <v>0</v>
      </c>
      <c r="CF544">
        <v>0</v>
      </c>
      <c r="CG544">
        <v>0</v>
      </c>
      <c r="CM544">
        <v>0</v>
      </c>
      <c r="CN544" t="s">
        <v>3</v>
      </c>
      <c r="CO544">
        <v>0</v>
      </c>
      <c r="CP544">
        <f>(P544+Q544+S544)</f>
        <v>-31.76</v>
      </c>
      <c r="CQ544">
        <f>(AC544*BC544*AW544)</f>
        <v>49.83</v>
      </c>
      <c r="CR544">
        <f>((((ET544)*BB544-(EU544)*BS544)+AE544*BS544)*AV544)</f>
        <v>0</v>
      </c>
      <c r="CS544">
        <f>(AE544*BS544*AV544)</f>
        <v>0</v>
      </c>
      <c r="CT544">
        <f>(AF544*BA544*AV544)</f>
        <v>0</v>
      </c>
      <c r="CU544">
        <f>AG544</f>
        <v>0</v>
      </c>
      <c r="CV544">
        <f>(AH544*AV544)</f>
        <v>0</v>
      </c>
      <c r="CW544">
        <f t="shared" si="279"/>
        <v>0</v>
      </c>
      <c r="CX544">
        <f t="shared" si="279"/>
        <v>0</v>
      </c>
      <c r="CY544">
        <f>((S544*BZ544)/100)</f>
        <v>0</v>
      </c>
      <c r="CZ544">
        <f>((S544*CA544)/100)</f>
        <v>0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1007</v>
      </c>
      <c r="DV544" t="s">
        <v>27</v>
      </c>
      <c r="DW544" t="s">
        <v>27</v>
      </c>
      <c r="DX544">
        <v>1</v>
      </c>
      <c r="DZ544" t="s">
        <v>3</v>
      </c>
      <c r="EA544" t="s">
        <v>3</v>
      </c>
      <c r="EB544" t="s">
        <v>3</v>
      </c>
      <c r="EC544" t="s">
        <v>3</v>
      </c>
      <c r="EE544">
        <v>75226705</v>
      </c>
      <c r="EF544">
        <v>1</v>
      </c>
      <c r="EG544" t="s">
        <v>21</v>
      </c>
      <c r="EH544">
        <v>0</v>
      </c>
      <c r="EI544" t="s">
        <v>3</v>
      </c>
      <c r="EJ544">
        <v>4</v>
      </c>
      <c r="EK544">
        <v>0</v>
      </c>
      <c r="EL544" t="s">
        <v>22</v>
      </c>
      <c r="EM544" t="s">
        <v>23</v>
      </c>
      <c r="EO544" t="s">
        <v>3</v>
      </c>
      <c r="EQ544">
        <v>0</v>
      </c>
      <c r="ER544">
        <v>49.83</v>
      </c>
      <c r="ES544">
        <v>49.83</v>
      </c>
      <c r="ET544">
        <v>0</v>
      </c>
      <c r="EU544">
        <v>0</v>
      </c>
      <c r="EV544">
        <v>0</v>
      </c>
      <c r="EW544">
        <v>0</v>
      </c>
      <c r="EX544">
        <v>0</v>
      </c>
      <c r="FQ544">
        <v>0</v>
      </c>
      <c r="FR544">
        <f>ROUND(IF(BI544=3,GM544,0),2)</f>
        <v>0</v>
      </c>
      <c r="FS544">
        <v>0</v>
      </c>
      <c r="FX544">
        <v>70</v>
      </c>
      <c r="FY544">
        <v>10</v>
      </c>
      <c r="GA544" t="s">
        <v>3</v>
      </c>
      <c r="GD544">
        <v>0</v>
      </c>
      <c r="GF544">
        <v>973433911</v>
      </c>
      <c r="GG544">
        <v>2</v>
      </c>
      <c r="GH544">
        <v>1</v>
      </c>
      <c r="GI544">
        <v>-2</v>
      </c>
      <c r="GJ544">
        <v>0</v>
      </c>
      <c r="GK544">
        <f>ROUND(R544*(R12)/100,2)</f>
        <v>0</v>
      </c>
      <c r="GL544">
        <f>ROUND(IF(AND(BH544=3,BI544=3,FS544&lt;&gt;0),P544,0),2)</f>
        <v>0</v>
      </c>
      <c r="GM544">
        <f>ROUND(O544+X544+Y544+GK544,2)+GX544</f>
        <v>-31.76</v>
      </c>
      <c r="GN544">
        <f>IF(OR(BI544=0,BI544=1),GM544-GX544,0)</f>
        <v>0</v>
      </c>
      <c r="GO544">
        <f>IF(BI544=2,GM544-GX544,0)</f>
        <v>0</v>
      </c>
      <c r="GP544">
        <f>IF(BI544=4,GM544-GX544,0)</f>
        <v>-31.76</v>
      </c>
      <c r="GR544">
        <v>0</v>
      </c>
      <c r="GS544">
        <v>3</v>
      </c>
      <c r="GT544">
        <v>0</v>
      </c>
      <c r="GU544" t="s">
        <v>3</v>
      </c>
      <c r="GV544">
        <f>ROUND((GT544),6)</f>
        <v>0</v>
      </c>
      <c r="GW544">
        <v>1</v>
      </c>
      <c r="GX544">
        <f>ROUND(HC544*I544,2)</f>
        <v>0</v>
      </c>
      <c r="HA544">
        <v>0</v>
      </c>
      <c r="HB544">
        <v>0</v>
      </c>
      <c r="HC544">
        <f>GV544*GW544</f>
        <v>0</v>
      </c>
      <c r="HE544" t="s">
        <v>3</v>
      </c>
      <c r="HF544" t="s">
        <v>3</v>
      </c>
      <c r="HM544" t="s">
        <v>205</v>
      </c>
      <c r="HN544" t="s">
        <v>3</v>
      </c>
      <c r="HO544" t="s">
        <v>3</v>
      </c>
      <c r="HP544" t="s">
        <v>3</v>
      </c>
      <c r="HQ544" t="s">
        <v>3</v>
      </c>
      <c r="IK544">
        <v>0</v>
      </c>
    </row>
    <row r="546" spans="1:206" ht="13" x14ac:dyDescent="0.3">
      <c r="A546" s="2">
        <v>51</v>
      </c>
      <c r="B546" s="2">
        <f>B536</f>
        <v>1</v>
      </c>
      <c r="C546" s="2">
        <f>A536</f>
        <v>5</v>
      </c>
      <c r="D546" s="2">
        <f>ROW(A536)</f>
        <v>536</v>
      </c>
      <c r="E546" s="2"/>
      <c r="F546" s="2" t="str">
        <f>IF(F536&lt;&gt;"",F536,"")</f>
        <v/>
      </c>
      <c r="G546" s="2" t="str">
        <f>IF(G536&lt;&gt;"",G536,"")</f>
        <v>Стены, потолки</v>
      </c>
      <c r="H546" s="2">
        <v>0</v>
      </c>
      <c r="I546" s="2"/>
      <c r="J546" s="2"/>
      <c r="K546" s="2"/>
      <c r="L546" s="2"/>
      <c r="M546" s="2"/>
      <c r="N546" s="2"/>
      <c r="O546" s="2">
        <f t="shared" ref="O546:T546" si="280">ROUND(AB546,2)</f>
        <v>99137.87</v>
      </c>
      <c r="P546" s="2">
        <f t="shared" si="280"/>
        <v>5253.9</v>
      </c>
      <c r="Q546" s="2">
        <f t="shared" si="280"/>
        <v>0</v>
      </c>
      <c r="R546" s="2">
        <f t="shared" si="280"/>
        <v>0</v>
      </c>
      <c r="S546" s="2">
        <f t="shared" si="280"/>
        <v>93883.97</v>
      </c>
      <c r="T546" s="2">
        <f t="shared" si="280"/>
        <v>0</v>
      </c>
      <c r="U546" s="2">
        <f>AH546</f>
        <v>335.56600200000003</v>
      </c>
      <c r="V546" s="2">
        <f>AI546</f>
        <v>0</v>
      </c>
      <c r="W546" s="2">
        <f>ROUND(AJ546,2)</f>
        <v>0</v>
      </c>
      <c r="X546" s="2">
        <f>ROUND(AK546,2)</f>
        <v>65718.78</v>
      </c>
      <c r="Y546" s="2">
        <f>ROUND(AL546,2)</f>
        <v>9388.4</v>
      </c>
      <c r="Z546" s="2"/>
      <c r="AA546" s="2"/>
      <c r="AB546" s="2">
        <f>ROUND(SUMIF(AA540:AA544,"=75541880",O540:O544),2)</f>
        <v>99137.87</v>
      </c>
      <c r="AC546" s="2">
        <f>ROUND(SUMIF(AA540:AA544,"=75541880",P540:P544),2)</f>
        <v>5253.9</v>
      </c>
      <c r="AD546" s="2">
        <f>ROUND(SUMIF(AA540:AA544,"=75541880",Q540:Q544),2)</f>
        <v>0</v>
      </c>
      <c r="AE546" s="2">
        <f>ROUND(SUMIF(AA540:AA544,"=75541880",R540:R544),2)</f>
        <v>0</v>
      </c>
      <c r="AF546" s="2">
        <f>ROUND(SUMIF(AA540:AA544,"=75541880",S540:S544),2)</f>
        <v>93883.97</v>
      </c>
      <c r="AG546" s="2">
        <f>ROUND(SUMIF(AA540:AA544,"=75541880",T540:T544),2)</f>
        <v>0</v>
      </c>
      <c r="AH546" s="2">
        <f>SUMIF(AA540:AA544,"=75541880",U540:U544)</f>
        <v>335.56600200000003</v>
      </c>
      <c r="AI546" s="2">
        <f>SUMIF(AA540:AA544,"=75541880",V540:V544)</f>
        <v>0</v>
      </c>
      <c r="AJ546" s="2">
        <f>ROUND(SUMIF(AA540:AA544,"=75541880",W540:W544),2)</f>
        <v>0</v>
      </c>
      <c r="AK546" s="2">
        <f>ROUND(SUMIF(AA540:AA544,"=75541880",X540:X544),2)</f>
        <v>65718.78</v>
      </c>
      <c r="AL546" s="2">
        <f>ROUND(SUMIF(AA540:AA544,"=75541880",Y540:Y544),2)</f>
        <v>9388.4</v>
      </c>
      <c r="AM546" s="2"/>
      <c r="AN546" s="2"/>
      <c r="AO546" s="2">
        <f t="shared" ref="AO546:BD546" si="281">ROUND(BX546,2)</f>
        <v>0</v>
      </c>
      <c r="AP546" s="2">
        <f t="shared" si="281"/>
        <v>0</v>
      </c>
      <c r="AQ546" s="2">
        <f t="shared" si="281"/>
        <v>0</v>
      </c>
      <c r="AR546" s="2">
        <f t="shared" si="281"/>
        <v>174245.05</v>
      </c>
      <c r="AS546" s="2">
        <f t="shared" si="281"/>
        <v>0</v>
      </c>
      <c r="AT546" s="2">
        <f t="shared" si="281"/>
        <v>0</v>
      </c>
      <c r="AU546" s="2">
        <f t="shared" si="281"/>
        <v>174245.05</v>
      </c>
      <c r="AV546" s="2">
        <f t="shared" si="281"/>
        <v>5253.9</v>
      </c>
      <c r="AW546" s="2">
        <f t="shared" si="281"/>
        <v>5253.9</v>
      </c>
      <c r="AX546" s="2">
        <f t="shared" si="281"/>
        <v>0</v>
      </c>
      <c r="AY546" s="2">
        <f t="shared" si="281"/>
        <v>5253.9</v>
      </c>
      <c r="AZ546" s="2">
        <f t="shared" si="281"/>
        <v>0</v>
      </c>
      <c r="BA546" s="2">
        <f t="shared" si="281"/>
        <v>0</v>
      </c>
      <c r="BB546" s="2">
        <f t="shared" si="281"/>
        <v>0</v>
      </c>
      <c r="BC546" s="2">
        <f t="shared" si="281"/>
        <v>0</v>
      </c>
      <c r="BD546" s="2">
        <f t="shared" si="281"/>
        <v>0</v>
      </c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>
        <f>ROUND(SUMIF(AA540:AA544,"=75541880",FQ540:FQ544),2)</f>
        <v>0</v>
      </c>
      <c r="BY546" s="2">
        <f>ROUND(SUMIF(AA540:AA544,"=75541880",FR540:FR544),2)</f>
        <v>0</v>
      </c>
      <c r="BZ546" s="2">
        <f>ROUND(SUMIF(AA540:AA544,"=75541880",GL540:GL544),2)</f>
        <v>0</v>
      </c>
      <c r="CA546" s="2">
        <f>ROUND(SUMIF(AA540:AA544,"=75541880",GM540:GM544),2)</f>
        <v>174245.05</v>
      </c>
      <c r="CB546" s="2">
        <f>ROUND(SUMIF(AA540:AA544,"=75541880",GN540:GN544),2)</f>
        <v>0</v>
      </c>
      <c r="CC546" s="2">
        <f>ROUND(SUMIF(AA540:AA544,"=75541880",GO540:GO544),2)</f>
        <v>0</v>
      </c>
      <c r="CD546" s="2">
        <f>ROUND(SUMIF(AA540:AA544,"=75541880",GP540:GP544),2)</f>
        <v>174245.05</v>
      </c>
      <c r="CE546" s="2">
        <f>AC546-BX546</f>
        <v>5253.9</v>
      </c>
      <c r="CF546" s="2">
        <f>AC546-BY546</f>
        <v>5253.9</v>
      </c>
      <c r="CG546" s="2">
        <f>BX546-BZ546</f>
        <v>0</v>
      </c>
      <c r="CH546" s="2">
        <f>AC546-BX546-BY546+BZ546</f>
        <v>5253.9</v>
      </c>
      <c r="CI546" s="2">
        <f>BY546-BZ546</f>
        <v>0</v>
      </c>
      <c r="CJ546" s="2">
        <f>ROUND(SUMIF(AA540:AA544,"=75541880",GX540:GX544),2)</f>
        <v>0</v>
      </c>
      <c r="CK546" s="2">
        <f>ROUND(SUMIF(AA540:AA544,"=75541880",GY540:GY544),2)</f>
        <v>0</v>
      </c>
      <c r="CL546" s="2">
        <f>ROUND(SUMIF(AA540:AA544,"=75541880",GZ540:GZ544),2)</f>
        <v>0</v>
      </c>
      <c r="CM546" s="2">
        <f>ROUND(SUMIF(AA540:AA544,"=75541880",HD540:HD544),2)</f>
        <v>0</v>
      </c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>
        <v>0</v>
      </c>
    </row>
    <row r="548" spans="1:206" ht="13" x14ac:dyDescent="0.3">
      <c r="A548" s="4">
        <v>50</v>
      </c>
      <c r="B548" s="4">
        <v>0</v>
      </c>
      <c r="C548" s="4">
        <v>0</v>
      </c>
      <c r="D548" s="4">
        <v>1</v>
      </c>
      <c r="E548" s="4">
        <v>201</v>
      </c>
      <c r="F548" s="4">
        <f>ROUND(Source!O546,O548)</f>
        <v>99137.87</v>
      </c>
      <c r="G548" s="4" t="s">
        <v>34</v>
      </c>
      <c r="H548" s="4" t="s">
        <v>35</v>
      </c>
      <c r="I548" s="4"/>
      <c r="J548" s="4"/>
      <c r="K548" s="4">
        <v>201</v>
      </c>
      <c r="L548" s="4">
        <v>1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99137.87</v>
      </c>
      <c r="X548" s="4">
        <v>1</v>
      </c>
      <c r="Y548" s="4">
        <v>99137.87</v>
      </c>
      <c r="Z548" s="4"/>
      <c r="AA548" s="4"/>
      <c r="AB548" s="4"/>
    </row>
    <row r="549" spans="1:206" ht="13" x14ac:dyDescent="0.3">
      <c r="A549" s="4">
        <v>50</v>
      </c>
      <c r="B549" s="4">
        <v>0</v>
      </c>
      <c r="C549" s="4">
        <v>0</v>
      </c>
      <c r="D549" s="4">
        <v>1</v>
      </c>
      <c r="E549" s="4">
        <v>202</v>
      </c>
      <c r="F549" s="4">
        <f>ROUND(Source!P546,O549)</f>
        <v>5253.9</v>
      </c>
      <c r="G549" s="4" t="s">
        <v>36</v>
      </c>
      <c r="H549" s="4" t="s">
        <v>37</v>
      </c>
      <c r="I549" s="4"/>
      <c r="J549" s="4"/>
      <c r="K549" s="4">
        <v>202</v>
      </c>
      <c r="L549" s="4">
        <v>2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5253.9</v>
      </c>
      <c r="X549" s="4">
        <v>1</v>
      </c>
      <c r="Y549" s="4">
        <v>5253.9</v>
      </c>
      <c r="Z549" s="4"/>
      <c r="AA549" s="4"/>
      <c r="AB549" s="4"/>
    </row>
    <row r="550" spans="1:206" ht="13" x14ac:dyDescent="0.3">
      <c r="A550" s="4">
        <v>50</v>
      </c>
      <c r="B550" s="4">
        <v>0</v>
      </c>
      <c r="C550" s="4">
        <v>0</v>
      </c>
      <c r="D550" s="4">
        <v>1</v>
      </c>
      <c r="E550" s="4">
        <v>222</v>
      </c>
      <c r="F550" s="4">
        <f>ROUND(Source!AO546,O550)</f>
        <v>0</v>
      </c>
      <c r="G550" s="4" t="s">
        <v>38</v>
      </c>
      <c r="H550" s="4" t="s">
        <v>39</v>
      </c>
      <c r="I550" s="4"/>
      <c r="J550" s="4"/>
      <c r="K550" s="4">
        <v>222</v>
      </c>
      <c r="L550" s="4">
        <v>3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06" ht="13" x14ac:dyDescent="0.3">
      <c r="A551" s="4">
        <v>50</v>
      </c>
      <c r="B551" s="4">
        <v>0</v>
      </c>
      <c r="C551" s="4">
        <v>0</v>
      </c>
      <c r="D551" s="4">
        <v>1</v>
      </c>
      <c r="E551" s="4">
        <v>225</v>
      </c>
      <c r="F551" s="4">
        <f>ROUND(Source!AV546,O551)</f>
        <v>5253.9</v>
      </c>
      <c r="G551" s="4" t="s">
        <v>40</v>
      </c>
      <c r="H551" s="4" t="s">
        <v>41</v>
      </c>
      <c r="I551" s="4"/>
      <c r="J551" s="4"/>
      <c r="K551" s="4">
        <v>225</v>
      </c>
      <c r="L551" s="4">
        <v>4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5253.9</v>
      </c>
      <c r="X551" s="4">
        <v>1</v>
      </c>
      <c r="Y551" s="4">
        <v>5253.9</v>
      </c>
      <c r="Z551" s="4"/>
      <c r="AA551" s="4"/>
      <c r="AB551" s="4"/>
    </row>
    <row r="552" spans="1:206" ht="13" x14ac:dyDescent="0.3">
      <c r="A552" s="4">
        <v>50</v>
      </c>
      <c r="B552" s="4">
        <v>0</v>
      </c>
      <c r="C552" s="4">
        <v>0</v>
      </c>
      <c r="D552" s="4">
        <v>1</v>
      </c>
      <c r="E552" s="4">
        <v>226</v>
      </c>
      <c r="F552" s="4">
        <f>ROUND(Source!AW546,O552)</f>
        <v>5253.9</v>
      </c>
      <c r="G552" s="4" t="s">
        <v>42</v>
      </c>
      <c r="H552" s="4" t="s">
        <v>43</v>
      </c>
      <c r="I552" s="4"/>
      <c r="J552" s="4"/>
      <c r="K552" s="4">
        <v>226</v>
      </c>
      <c r="L552" s="4">
        <v>5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5253.9</v>
      </c>
      <c r="X552" s="4">
        <v>1</v>
      </c>
      <c r="Y552" s="4">
        <v>5253.9</v>
      </c>
      <c r="Z552" s="4"/>
      <c r="AA552" s="4"/>
      <c r="AB552" s="4"/>
    </row>
    <row r="553" spans="1:206" ht="13" x14ac:dyDescent="0.3">
      <c r="A553" s="4">
        <v>50</v>
      </c>
      <c r="B553" s="4">
        <v>0</v>
      </c>
      <c r="C553" s="4">
        <v>0</v>
      </c>
      <c r="D553" s="4">
        <v>1</v>
      </c>
      <c r="E553" s="4">
        <v>227</v>
      </c>
      <c r="F553" s="4">
        <f>ROUND(Source!AX546,O553)</f>
        <v>0</v>
      </c>
      <c r="G553" s="4" t="s">
        <v>44</v>
      </c>
      <c r="H553" s="4" t="s">
        <v>45</v>
      </c>
      <c r="I553" s="4"/>
      <c r="J553" s="4"/>
      <c r="K553" s="4">
        <v>227</v>
      </c>
      <c r="L553" s="4">
        <v>6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06" ht="13" x14ac:dyDescent="0.3">
      <c r="A554" s="4">
        <v>50</v>
      </c>
      <c r="B554" s="4">
        <v>0</v>
      </c>
      <c r="C554" s="4">
        <v>0</v>
      </c>
      <c r="D554" s="4">
        <v>1</v>
      </c>
      <c r="E554" s="4">
        <v>228</v>
      </c>
      <c r="F554" s="4">
        <f>ROUND(Source!AY546,O554)</f>
        <v>5253.9</v>
      </c>
      <c r="G554" s="4" t="s">
        <v>46</v>
      </c>
      <c r="H554" s="4" t="s">
        <v>47</v>
      </c>
      <c r="I554" s="4"/>
      <c r="J554" s="4"/>
      <c r="K554" s="4">
        <v>228</v>
      </c>
      <c r="L554" s="4">
        <v>7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5253.9</v>
      </c>
      <c r="X554" s="4">
        <v>1</v>
      </c>
      <c r="Y554" s="4">
        <v>5253.9</v>
      </c>
      <c r="Z554" s="4"/>
      <c r="AA554" s="4"/>
      <c r="AB554" s="4"/>
    </row>
    <row r="555" spans="1:206" ht="13" x14ac:dyDescent="0.3">
      <c r="A555" s="4">
        <v>50</v>
      </c>
      <c r="B555" s="4">
        <v>0</v>
      </c>
      <c r="C555" s="4">
        <v>0</v>
      </c>
      <c r="D555" s="4">
        <v>1</v>
      </c>
      <c r="E555" s="4">
        <v>216</v>
      </c>
      <c r="F555" s="4">
        <f>ROUND(Source!AP546,O555)</f>
        <v>0</v>
      </c>
      <c r="G555" s="4" t="s">
        <v>48</v>
      </c>
      <c r="H555" s="4" t="s">
        <v>49</v>
      </c>
      <c r="I555" s="4"/>
      <c r="J555" s="4"/>
      <c r="K555" s="4">
        <v>216</v>
      </c>
      <c r="L555" s="4">
        <v>8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06" ht="13" x14ac:dyDescent="0.3">
      <c r="A556" s="4">
        <v>50</v>
      </c>
      <c r="B556" s="4">
        <v>0</v>
      </c>
      <c r="C556" s="4">
        <v>0</v>
      </c>
      <c r="D556" s="4">
        <v>1</v>
      </c>
      <c r="E556" s="4">
        <v>223</v>
      </c>
      <c r="F556" s="4">
        <f>ROUND(Source!AQ546,O556)</f>
        <v>0</v>
      </c>
      <c r="G556" s="4" t="s">
        <v>50</v>
      </c>
      <c r="H556" s="4" t="s">
        <v>51</v>
      </c>
      <c r="I556" s="4"/>
      <c r="J556" s="4"/>
      <c r="K556" s="4">
        <v>223</v>
      </c>
      <c r="L556" s="4">
        <v>9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06" ht="13" x14ac:dyDescent="0.3">
      <c r="A557" s="4">
        <v>50</v>
      </c>
      <c r="B557" s="4">
        <v>0</v>
      </c>
      <c r="C557" s="4">
        <v>0</v>
      </c>
      <c r="D557" s="4">
        <v>1</v>
      </c>
      <c r="E557" s="4">
        <v>229</v>
      </c>
      <c r="F557" s="4">
        <f>ROUND(Source!AZ546,O557)</f>
        <v>0</v>
      </c>
      <c r="G557" s="4" t="s">
        <v>52</v>
      </c>
      <c r="H557" s="4" t="s">
        <v>53</v>
      </c>
      <c r="I557" s="4"/>
      <c r="J557" s="4"/>
      <c r="K557" s="4">
        <v>229</v>
      </c>
      <c r="L557" s="4">
        <v>10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06" ht="13" x14ac:dyDescent="0.3">
      <c r="A558" s="4">
        <v>50</v>
      </c>
      <c r="B558" s="4">
        <v>0</v>
      </c>
      <c r="C558" s="4">
        <v>0</v>
      </c>
      <c r="D558" s="4">
        <v>1</v>
      </c>
      <c r="E558" s="4">
        <v>203</v>
      </c>
      <c r="F558" s="4">
        <f>ROUND(Source!Q546,O558)</f>
        <v>0</v>
      </c>
      <c r="G558" s="4" t="s">
        <v>54</v>
      </c>
      <c r="H558" s="4" t="s">
        <v>55</v>
      </c>
      <c r="I558" s="4"/>
      <c r="J558" s="4"/>
      <c r="K558" s="4">
        <v>203</v>
      </c>
      <c r="L558" s="4">
        <v>11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06" ht="13" x14ac:dyDescent="0.3">
      <c r="A559" s="4">
        <v>50</v>
      </c>
      <c r="B559" s="4">
        <v>0</v>
      </c>
      <c r="C559" s="4">
        <v>0</v>
      </c>
      <c r="D559" s="4">
        <v>1</v>
      </c>
      <c r="E559" s="4">
        <v>231</v>
      </c>
      <c r="F559" s="4">
        <f>ROUND(Source!BB546,O559)</f>
        <v>0</v>
      </c>
      <c r="G559" s="4" t="s">
        <v>56</v>
      </c>
      <c r="H559" s="4" t="s">
        <v>57</v>
      </c>
      <c r="I559" s="4"/>
      <c r="J559" s="4"/>
      <c r="K559" s="4">
        <v>231</v>
      </c>
      <c r="L559" s="4">
        <v>12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06" ht="13" x14ac:dyDescent="0.3">
      <c r="A560" s="4">
        <v>50</v>
      </c>
      <c r="B560" s="4">
        <v>0</v>
      </c>
      <c r="C560" s="4">
        <v>0</v>
      </c>
      <c r="D560" s="4">
        <v>1</v>
      </c>
      <c r="E560" s="4">
        <v>204</v>
      </c>
      <c r="F560" s="4">
        <f>ROUND(Source!R546,O560)</f>
        <v>0</v>
      </c>
      <c r="G560" s="4" t="s">
        <v>58</v>
      </c>
      <c r="H560" s="4" t="s">
        <v>59</v>
      </c>
      <c r="I560" s="4"/>
      <c r="J560" s="4"/>
      <c r="K560" s="4">
        <v>204</v>
      </c>
      <c r="L560" s="4">
        <v>13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88" ht="13" x14ac:dyDescent="0.3">
      <c r="A561" s="4">
        <v>50</v>
      </c>
      <c r="B561" s="4">
        <v>0</v>
      </c>
      <c r="C561" s="4">
        <v>0</v>
      </c>
      <c r="D561" s="4">
        <v>1</v>
      </c>
      <c r="E561" s="4">
        <v>205</v>
      </c>
      <c r="F561" s="4">
        <f>ROUND(Source!S546,O561)</f>
        <v>93883.97</v>
      </c>
      <c r="G561" s="4" t="s">
        <v>60</v>
      </c>
      <c r="H561" s="4" t="s">
        <v>61</v>
      </c>
      <c r="I561" s="4"/>
      <c r="J561" s="4"/>
      <c r="K561" s="4">
        <v>205</v>
      </c>
      <c r="L561" s="4">
        <v>14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93883.97</v>
      </c>
      <c r="X561" s="4">
        <v>1</v>
      </c>
      <c r="Y561" s="4">
        <v>93883.97</v>
      </c>
      <c r="Z561" s="4"/>
      <c r="AA561" s="4"/>
      <c r="AB561" s="4"/>
    </row>
    <row r="562" spans="1:88" ht="13" x14ac:dyDescent="0.3">
      <c r="A562" s="4">
        <v>50</v>
      </c>
      <c r="B562" s="4">
        <v>0</v>
      </c>
      <c r="C562" s="4">
        <v>0</v>
      </c>
      <c r="D562" s="4">
        <v>1</v>
      </c>
      <c r="E562" s="4">
        <v>232</v>
      </c>
      <c r="F562" s="4">
        <f>ROUND(Source!BC546,O562)</f>
        <v>0</v>
      </c>
      <c r="G562" s="4" t="s">
        <v>62</v>
      </c>
      <c r="H562" s="4" t="s">
        <v>63</v>
      </c>
      <c r="I562" s="4"/>
      <c r="J562" s="4"/>
      <c r="K562" s="4">
        <v>232</v>
      </c>
      <c r="L562" s="4">
        <v>15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88" ht="13" x14ac:dyDescent="0.3">
      <c r="A563" s="4">
        <v>50</v>
      </c>
      <c r="B563" s="4">
        <v>0</v>
      </c>
      <c r="C563" s="4">
        <v>0</v>
      </c>
      <c r="D563" s="4">
        <v>1</v>
      </c>
      <c r="E563" s="4">
        <v>214</v>
      </c>
      <c r="F563" s="4">
        <f>ROUND(Source!AS546,O563)</f>
        <v>0</v>
      </c>
      <c r="G563" s="4" t="s">
        <v>64</v>
      </c>
      <c r="H563" s="4" t="s">
        <v>65</v>
      </c>
      <c r="I563" s="4"/>
      <c r="J563" s="4"/>
      <c r="K563" s="4">
        <v>214</v>
      </c>
      <c r="L563" s="4">
        <v>16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88" ht="13" x14ac:dyDescent="0.3">
      <c r="A564" s="4">
        <v>50</v>
      </c>
      <c r="B564" s="4">
        <v>0</v>
      </c>
      <c r="C564" s="4">
        <v>0</v>
      </c>
      <c r="D564" s="4">
        <v>1</v>
      </c>
      <c r="E564" s="4">
        <v>215</v>
      </c>
      <c r="F564" s="4">
        <f>ROUND(Source!AT546,O564)</f>
        <v>0</v>
      </c>
      <c r="G564" s="4" t="s">
        <v>66</v>
      </c>
      <c r="H564" s="4" t="s">
        <v>67</v>
      </c>
      <c r="I564" s="4"/>
      <c r="J564" s="4"/>
      <c r="K564" s="4">
        <v>215</v>
      </c>
      <c r="L564" s="4">
        <v>17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88" ht="13" x14ac:dyDescent="0.3">
      <c r="A565" s="4">
        <v>50</v>
      </c>
      <c r="B565" s="4">
        <v>0</v>
      </c>
      <c r="C565" s="4">
        <v>0</v>
      </c>
      <c r="D565" s="4">
        <v>1</v>
      </c>
      <c r="E565" s="4">
        <v>217</v>
      </c>
      <c r="F565" s="4">
        <f>ROUND(Source!AU546,O565)</f>
        <v>174245.05</v>
      </c>
      <c r="G565" s="4" t="s">
        <v>68</v>
      </c>
      <c r="H565" s="4" t="s">
        <v>69</v>
      </c>
      <c r="I565" s="4"/>
      <c r="J565" s="4"/>
      <c r="K565" s="4">
        <v>217</v>
      </c>
      <c r="L565" s="4">
        <v>18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174245.05</v>
      </c>
      <c r="X565" s="4">
        <v>1</v>
      </c>
      <c r="Y565" s="4">
        <v>174245.05</v>
      </c>
      <c r="Z565" s="4"/>
      <c r="AA565" s="4"/>
      <c r="AB565" s="4"/>
    </row>
    <row r="566" spans="1:88" ht="13" x14ac:dyDescent="0.3">
      <c r="A566" s="4">
        <v>50</v>
      </c>
      <c r="B566" s="4">
        <v>0</v>
      </c>
      <c r="C566" s="4">
        <v>0</v>
      </c>
      <c r="D566" s="4">
        <v>1</v>
      </c>
      <c r="E566" s="4">
        <v>230</v>
      </c>
      <c r="F566" s="4">
        <f>ROUND(Source!BA546,O566)</f>
        <v>0</v>
      </c>
      <c r="G566" s="4" t="s">
        <v>70</v>
      </c>
      <c r="H566" s="4" t="s">
        <v>71</v>
      </c>
      <c r="I566" s="4"/>
      <c r="J566" s="4"/>
      <c r="K566" s="4">
        <v>230</v>
      </c>
      <c r="L566" s="4">
        <v>19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88" ht="13" x14ac:dyDescent="0.3">
      <c r="A567" s="4">
        <v>50</v>
      </c>
      <c r="B567" s="4">
        <v>0</v>
      </c>
      <c r="C567" s="4">
        <v>0</v>
      </c>
      <c r="D567" s="4">
        <v>1</v>
      </c>
      <c r="E567" s="4">
        <v>206</v>
      </c>
      <c r="F567" s="4">
        <f>ROUND(Source!T546,O567)</f>
        <v>0</v>
      </c>
      <c r="G567" s="4" t="s">
        <v>72</v>
      </c>
      <c r="H567" s="4" t="s">
        <v>73</v>
      </c>
      <c r="I567" s="4"/>
      <c r="J567" s="4"/>
      <c r="K567" s="4">
        <v>206</v>
      </c>
      <c r="L567" s="4">
        <v>20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88" ht="13" x14ac:dyDescent="0.3">
      <c r="A568" s="4">
        <v>50</v>
      </c>
      <c r="B568" s="4">
        <v>0</v>
      </c>
      <c r="C568" s="4">
        <v>0</v>
      </c>
      <c r="D568" s="4">
        <v>1</v>
      </c>
      <c r="E568" s="4">
        <v>207</v>
      </c>
      <c r="F568" s="4">
        <f>Source!U546</f>
        <v>335.56600200000003</v>
      </c>
      <c r="G568" s="4" t="s">
        <v>74</v>
      </c>
      <c r="H568" s="4" t="s">
        <v>75</v>
      </c>
      <c r="I568" s="4"/>
      <c r="J568" s="4"/>
      <c r="K568" s="4">
        <v>207</v>
      </c>
      <c r="L568" s="4">
        <v>21</v>
      </c>
      <c r="M568" s="4">
        <v>3</v>
      </c>
      <c r="N568" s="4" t="s">
        <v>3</v>
      </c>
      <c r="O568" s="4">
        <v>-1</v>
      </c>
      <c r="P568" s="4"/>
      <c r="Q568" s="4"/>
      <c r="R568" s="4"/>
      <c r="S568" s="4"/>
      <c r="T568" s="4"/>
      <c r="U568" s="4"/>
      <c r="V568" s="4"/>
      <c r="W568" s="4">
        <v>335.56600199999997</v>
      </c>
      <c r="X568" s="4">
        <v>1</v>
      </c>
      <c r="Y568" s="4">
        <v>335.56600199999997</v>
      </c>
      <c r="Z568" s="4"/>
      <c r="AA568" s="4"/>
      <c r="AB568" s="4"/>
    </row>
    <row r="569" spans="1:88" ht="13" x14ac:dyDescent="0.3">
      <c r="A569" s="4">
        <v>50</v>
      </c>
      <c r="B569" s="4">
        <v>0</v>
      </c>
      <c r="C569" s="4">
        <v>0</v>
      </c>
      <c r="D569" s="4">
        <v>1</v>
      </c>
      <c r="E569" s="4">
        <v>208</v>
      </c>
      <c r="F569" s="4">
        <f>Source!V546</f>
        <v>0</v>
      </c>
      <c r="G569" s="4" t="s">
        <v>76</v>
      </c>
      <c r="H569" s="4" t="s">
        <v>77</v>
      </c>
      <c r="I569" s="4"/>
      <c r="J569" s="4"/>
      <c r="K569" s="4">
        <v>208</v>
      </c>
      <c r="L569" s="4">
        <v>22</v>
      </c>
      <c r="M569" s="4">
        <v>3</v>
      </c>
      <c r="N569" s="4" t="s">
        <v>3</v>
      </c>
      <c r="O569" s="4">
        <v>-1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88" ht="13" x14ac:dyDescent="0.3">
      <c r="A570" s="4">
        <v>50</v>
      </c>
      <c r="B570" s="4">
        <v>0</v>
      </c>
      <c r="C570" s="4">
        <v>0</v>
      </c>
      <c r="D570" s="4">
        <v>1</v>
      </c>
      <c r="E570" s="4">
        <v>209</v>
      </c>
      <c r="F570" s="4">
        <f>ROUND(Source!W546,O570)</f>
        <v>0</v>
      </c>
      <c r="G570" s="4" t="s">
        <v>78</v>
      </c>
      <c r="H570" s="4" t="s">
        <v>79</v>
      </c>
      <c r="I570" s="4"/>
      <c r="J570" s="4"/>
      <c r="K570" s="4">
        <v>209</v>
      </c>
      <c r="L570" s="4">
        <v>23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88" ht="13" x14ac:dyDescent="0.3">
      <c r="A571" s="4">
        <v>50</v>
      </c>
      <c r="B571" s="4">
        <v>0</v>
      </c>
      <c r="C571" s="4">
        <v>0</v>
      </c>
      <c r="D571" s="4">
        <v>1</v>
      </c>
      <c r="E571" s="4">
        <v>233</v>
      </c>
      <c r="F571" s="4">
        <f>ROUND(Source!BD546,O571)</f>
        <v>0</v>
      </c>
      <c r="G571" s="4" t="s">
        <v>80</v>
      </c>
      <c r="H571" s="4" t="s">
        <v>81</v>
      </c>
      <c r="I571" s="4"/>
      <c r="J571" s="4"/>
      <c r="K571" s="4">
        <v>233</v>
      </c>
      <c r="L571" s="4">
        <v>24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88" ht="13" x14ac:dyDescent="0.3">
      <c r="A572" s="4">
        <v>50</v>
      </c>
      <c r="B572" s="4">
        <v>0</v>
      </c>
      <c r="C572" s="4">
        <v>0</v>
      </c>
      <c r="D572" s="4">
        <v>1</v>
      </c>
      <c r="E572" s="4">
        <v>210</v>
      </c>
      <c r="F572" s="4">
        <f>ROUND(Source!X546,O572)</f>
        <v>65718.78</v>
      </c>
      <c r="G572" s="4" t="s">
        <v>82</v>
      </c>
      <c r="H572" s="4" t="s">
        <v>83</v>
      </c>
      <c r="I572" s="4"/>
      <c r="J572" s="4"/>
      <c r="K572" s="4">
        <v>210</v>
      </c>
      <c r="L572" s="4">
        <v>25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65718.78</v>
      </c>
      <c r="X572" s="4">
        <v>1</v>
      </c>
      <c r="Y572" s="4">
        <v>65718.78</v>
      </c>
      <c r="Z572" s="4"/>
      <c r="AA572" s="4"/>
      <c r="AB572" s="4"/>
    </row>
    <row r="573" spans="1:88" ht="13" x14ac:dyDescent="0.3">
      <c r="A573" s="4">
        <v>50</v>
      </c>
      <c r="B573" s="4">
        <v>0</v>
      </c>
      <c r="C573" s="4">
        <v>0</v>
      </c>
      <c r="D573" s="4">
        <v>1</v>
      </c>
      <c r="E573" s="4">
        <v>211</v>
      </c>
      <c r="F573" s="4">
        <f>ROUND(Source!Y546,O573)</f>
        <v>9388.4</v>
      </c>
      <c r="G573" s="4" t="s">
        <v>84</v>
      </c>
      <c r="H573" s="4" t="s">
        <v>85</v>
      </c>
      <c r="I573" s="4"/>
      <c r="J573" s="4"/>
      <c r="K573" s="4">
        <v>211</v>
      </c>
      <c r="L573" s="4">
        <v>26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9388.4</v>
      </c>
      <c r="X573" s="4">
        <v>1</v>
      </c>
      <c r="Y573" s="4">
        <v>9388.4</v>
      </c>
      <c r="Z573" s="4"/>
      <c r="AA573" s="4"/>
      <c r="AB573" s="4"/>
    </row>
    <row r="574" spans="1:88" ht="13" x14ac:dyDescent="0.3">
      <c r="A574" s="4">
        <v>50</v>
      </c>
      <c r="B574" s="4">
        <v>0</v>
      </c>
      <c r="C574" s="4">
        <v>0</v>
      </c>
      <c r="D574" s="4">
        <v>1</v>
      </c>
      <c r="E574" s="4">
        <v>224</v>
      </c>
      <c r="F574" s="4">
        <f>ROUND(Source!AR546,O574)</f>
        <v>174245.05</v>
      </c>
      <c r="G574" s="4" t="s">
        <v>86</v>
      </c>
      <c r="H574" s="4" t="s">
        <v>87</v>
      </c>
      <c r="I574" s="4"/>
      <c r="J574" s="4"/>
      <c r="K574" s="4">
        <v>224</v>
      </c>
      <c r="L574" s="4">
        <v>27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174245.05</v>
      </c>
      <c r="X574" s="4">
        <v>1</v>
      </c>
      <c r="Y574" s="4">
        <v>174245.05</v>
      </c>
      <c r="Z574" s="4"/>
      <c r="AA574" s="4"/>
      <c r="AB574" s="4"/>
    </row>
    <row r="576" spans="1:88" ht="13" x14ac:dyDescent="0.3">
      <c r="A576" s="1">
        <v>5</v>
      </c>
      <c r="B576" s="1">
        <v>1</v>
      </c>
      <c r="C576" s="1"/>
      <c r="D576" s="1">
        <f>ROW(A583)</f>
        <v>583</v>
      </c>
      <c r="E576" s="1"/>
      <c r="F576" s="1" t="s">
        <v>3</v>
      </c>
      <c r="G576" s="1" t="s">
        <v>88</v>
      </c>
      <c r="H576" s="1" t="s">
        <v>3</v>
      </c>
      <c r="I576" s="1">
        <v>0</v>
      </c>
      <c r="J576" s="1"/>
      <c r="K576" s="1">
        <v>-1</v>
      </c>
      <c r="L576" s="1"/>
      <c r="M576" s="1" t="s">
        <v>3</v>
      </c>
      <c r="N576" s="1"/>
      <c r="O576" s="1"/>
      <c r="P576" s="1"/>
      <c r="Q576" s="1"/>
      <c r="R576" s="1"/>
      <c r="S576" s="1">
        <v>0</v>
      </c>
      <c r="T576" s="1"/>
      <c r="U576" s="1" t="s">
        <v>3</v>
      </c>
      <c r="V576" s="1">
        <v>0</v>
      </c>
      <c r="W576" s="1"/>
      <c r="X576" s="1"/>
      <c r="Y576" s="1"/>
      <c r="Z576" s="1"/>
      <c r="AA576" s="1"/>
      <c r="AB576" s="1" t="s">
        <v>3</v>
      </c>
      <c r="AC576" s="1" t="s">
        <v>3</v>
      </c>
      <c r="AD576" s="1" t="s">
        <v>3</v>
      </c>
      <c r="AE576" s="1" t="s">
        <v>3</v>
      </c>
      <c r="AF576" s="1" t="s">
        <v>3</v>
      </c>
      <c r="AG576" s="1" t="s">
        <v>3</v>
      </c>
      <c r="AH576" s="1"/>
      <c r="AI576" s="1"/>
      <c r="AJ576" s="1"/>
      <c r="AK576" s="1"/>
      <c r="AL576" s="1"/>
      <c r="AM576" s="1"/>
      <c r="AN576" s="1"/>
      <c r="AO576" s="1"/>
      <c r="AP576" s="1" t="s">
        <v>3</v>
      </c>
      <c r="AQ576" s="1" t="s">
        <v>3</v>
      </c>
      <c r="AR576" s="1" t="s">
        <v>3</v>
      </c>
      <c r="AS576" s="1"/>
      <c r="AT576" s="1"/>
      <c r="AU576" s="1"/>
      <c r="AV576" s="1"/>
      <c r="AW576" s="1"/>
      <c r="AX576" s="1"/>
      <c r="AY576" s="1"/>
      <c r="AZ576" s="1" t="s">
        <v>3</v>
      </c>
      <c r="BA576" s="1"/>
      <c r="BB576" s="1" t="s">
        <v>3</v>
      </c>
      <c r="BC576" s="1" t="s">
        <v>3</v>
      </c>
      <c r="BD576" s="1" t="s">
        <v>3</v>
      </c>
      <c r="BE576" s="1" t="s">
        <v>3</v>
      </c>
      <c r="BF576" s="1" t="s">
        <v>3</v>
      </c>
      <c r="BG576" s="1" t="s">
        <v>3</v>
      </c>
      <c r="BH576" s="1" t="s">
        <v>3</v>
      </c>
      <c r="BI576" s="1" t="s">
        <v>3</v>
      </c>
      <c r="BJ576" s="1" t="s">
        <v>3</v>
      </c>
      <c r="BK576" s="1" t="s">
        <v>3</v>
      </c>
      <c r="BL576" s="1" t="s">
        <v>3</v>
      </c>
      <c r="BM576" s="1" t="s">
        <v>3</v>
      </c>
      <c r="BN576" s="1" t="s">
        <v>3</v>
      </c>
      <c r="BO576" s="1" t="s">
        <v>3</v>
      </c>
      <c r="BP576" s="1" t="s">
        <v>3</v>
      </c>
      <c r="BQ576" s="1"/>
      <c r="BR576" s="1"/>
      <c r="BS576" s="1"/>
      <c r="BT576" s="1"/>
      <c r="BU576" s="1"/>
      <c r="BV576" s="1"/>
      <c r="BW576" s="1"/>
      <c r="BX576" s="1">
        <v>0</v>
      </c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>
        <v>0</v>
      </c>
    </row>
    <row r="578" spans="1:245" ht="13" x14ac:dyDescent="0.3">
      <c r="A578" s="2">
        <v>52</v>
      </c>
      <c r="B578" s="2">
        <f t="shared" ref="B578:G578" si="282">B583</f>
        <v>1</v>
      </c>
      <c r="C578" s="2">
        <f t="shared" si="282"/>
        <v>5</v>
      </c>
      <c r="D578" s="2">
        <f t="shared" si="282"/>
        <v>576</v>
      </c>
      <c r="E578" s="2">
        <f t="shared" si="282"/>
        <v>0</v>
      </c>
      <c r="F578" s="2" t="str">
        <f t="shared" si="282"/>
        <v/>
      </c>
      <c r="G578" s="2" t="str">
        <f t="shared" si="282"/>
        <v>Лестничные марши и площадки</v>
      </c>
      <c r="H578" s="2"/>
      <c r="I578" s="2"/>
      <c r="J578" s="2"/>
      <c r="K578" s="2"/>
      <c r="L578" s="2"/>
      <c r="M578" s="2"/>
      <c r="N578" s="2"/>
      <c r="O578" s="2">
        <f t="shared" ref="O578:AT578" si="283">O583</f>
        <v>3519.69</v>
      </c>
      <c r="P578" s="2">
        <f t="shared" si="283"/>
        <v>71.48</v>
      </c>
      <c r="Q578" s="2">
        <f t="shared" si="283"/>
        <v>0</v>
      </c>
      <c r="R578" s="2">
        <f t="shared" si="283"/>
        <v>0</v>
      </c>
      <c r="S578" s="2">
        <f t="shared" si="283"/>
        <v>3448.21</v>
      </c>
      <c r="T578" s="2">
        <f t="shared" si="283"/>
        <v>0</v>
      </c>
      <c r="U578" s="2">
        <f t="shared" si="283"/>
        <v>12.324851999999998</v>
      </c>
      <c r="V578" s="2">
        <f t="shared" si="283"/>
        <v>0</v>
      </c>
      <c r="W578" s="2">
        <f t="shared" si="283"/>
        <v>0</v>
      </c>
      <c r="X578" s="2">
        <f t="shared" si="283"/>
        <v>2413.75</v>
      </c>
      <c r="Y578" s="2">
        <f t="shared" si="283"/>
        <v>344.82</v>
      </c>
      <c r="Z578" s="2">
        <f t="shared" si="283"/>
        <v>0</v>
      </c>
      <c r="AA578" s="2">
        <f t="shared" si="283"/>
        <v>0</v>
      </c>
      <c r="AB578" s="2">
        <f t="shared" si="283"/>
        <v>3519.69</v>
      </c>
      <c r="AC578" s="2">
        <f t="shared" si="283"/>
        <v>71.48</v>
      </c>
      <c r="AD578" s="2">
        <f t="shared" si="283"/>
        <v>0</v>
      </c>
      <c r="AE578" s="2">
        <f t="shared" si="283"/>
        <v>0</v>
      </c>
      <c r="AF578" s="2">
        <f t="shared" si="283"/>
        <v>3448.21</v>
      </c>
      <c r="AG578" s="2">
        <f t="shared" si="283"/>
        <v>0</v>
      </c>
      <c r="AH578" s="2">
        <f t="shared" si="283"/>
        <v>12.324851999999998</v>
      </c>
      <c r="AI578" s="2">
        <f t="shared" si="283"/>
        <v>0</v>
      </c>
      <c r="AJ578" s="2">
        <f t="shared" si="283"/>
        <v>0</v>
      </c>
      <c r="AK578" s="2">
        <f t="shared" si="283"/>
        <v>2413.75</v>
      </c>
      <c r="AL578" s="2">
        <f t="shared" si="283"/>
        <v>344.82</v>
      </c>
      <c r="AM578" s="2">
        <f t="shared" si="283"/>
        <v>0</v>
      </c>
      <c r="AN578" s="2">
        <f t="shared" si="283"/>
        <v>0</v>
      </c>
      <c r="AO578" s="2">
        <f t="shared" si="283"/>
        <v>0</v>
      </c>
      <c r="AP578" s="2">
        <f t="shared" si="283"/>
        <v>0</v>
      </c>
      <c r="AQ578" s="2">
        <f t="shared" si="283"/>
        <v>0</v>
      </c>
      <c r="AR578" s="2">
        <f t="shared" si="283"/>
        <v>6278.26</v>
      </c>
      <c r="AS578" s="2">
        <f t="shared" si="283"/>
        <v>0</v>
      </c>
      <c r="AT578" s="2">
        <f t="shared" si="283"/>
        <v>0</v>
      </c>
      <c r="AU578" s="2">
        <f t="shared" ref="AU578:BZ578" si="284">AU583</f>
        <v>6278.26</v>
      </c>
      <c r="AV578" s="2">
        <f t="shared" si="284"/>
        <v>71.48</v>
      </c>
      <c r="AW578" s="2">
        <f t="shared" si="284"/>
        <v>71.48</v>
      </c>
      <c r="AX578" s="2">
        <f t="shared" si="284"/>
        <v>0</v>
      </c>
      <c r="AY578" s="2">
        <f t="shared" si="284"/>
        <v>71.48</v>
      </c>
      <c r="AZ578" s="2">
        <f t="shared" si="284"/>
        <v>0</v>
      </c>
      <c r="BA578" s="2">
        <f t="shared" si="284"/>
        <v>0</v>
      </c>
      <c r="BB578" s="2">
        <f t="shared" si="284"/>
        <v>0</v>
      </c>
      <c r="BC578" s="2">
        <f t="shared" si="284"/>
        <v>0</v>
      </c>
      <c r="BD578" s="2">
        <f t="shared" si="284"/>
        <v>0</v>
      </c>
      <c r="BE578" s="2">
        <f t="shared" si="284"/>
        <v>0</v>
      </c>
      <c r="BF578" s="2">
        <f t="shared" si="284"/>
        <v>0</v>
      </c>
      <c r="BG578" s="2">
        <f t="shared" si="284"/>
        <v>0</v>
      </c>
      <c r="BH578" s="2">
        <f t="shared" si="284"/>
        <v>0</v>
      </c>
      <c r="BI578" s="2">
        <f t="shared" si="284"/>
        <v>0</v>
      </c>
      <c r="BJ578" s="2">
        <f t="shared" si="284"/>
        <v>0</v>
      </c>
      <c r="BK578" s="2">
        <f t="shared" si="284"/>
        <v>0</v>
      </c>
      <c r="BL578" s="2">
        <f t="shared" si="284"/>
        <v>0</v>
      </c>
      <c r="BM578" s="2">
        <f t="shared" si="284"/>
        <v>0</v>
      </c>
      <c r="BN578" s="2">
        <f t="shared" si="284"/>
        <v>0</v>
      </c>
      <c r="BO578" s="2">
        <f t="shared" si="284"/>
        <v>0</v>
      </c>
      <c r="BP578" s="2">
        <f t="shared" si="284"/>
        <v>0</v>
      </c>
      <c r="BQ578" s="2">
        <f t="shared" si="284"/>
        <v>0</v>
      </c>
      <c r="BR578" s="2">
        <f t="shared" si="284"/>
        <v>0</v>
      </c>
      <c r="BS578" s="2">
        <f t="shared" si="284"/>
        <v>0</v>
      </c>
      <c r="BT578" s="2">
        <f t="shared" si="284"/>
        <v>0</v>
      </c>
      <c r="BU578" s="2">
        <f t="shared" si="284"/>
        <v>0</v>
      </c>
      <c r="BV578" s="2">
        <f t="shared" si="284"/>
        <v>0</v>
      </c>
      <c r="BW578" s="2">
        <f t="shared" si="284"/>
        <v>0</v>
      </c>
      <c r="BX578" s="2">
        <f t="shared" si="284"/>
        <v>0</v>
      </c>
      <c r="BY578" s="2">
        <f t="shared" si="284"/>
        <v>0</v>
      </c>
      <c r="BZ578" s="2">
        <f t="shared" si="284"/>
        <v>0</v>
      </c>
      <c r="CA578" s="2">
        <f t="shared" ref="CA578:DF578" si="285">CA583</f>
        <v>6278.26</v>
      </c>
      <c r="CB578" s="2">
        <f t="shared" si="285"/>
        <v>0</v>
      </c>
      <c r="CC578" s="2">
        <f t="shared" si="285"/>
        <v>0</v>
      </c>
      <c r="CD578" s="2">
        <f t="shared" si="285"/>
        <v>6278.26</v>
      </c>
      <c r="CE578" s="2">
        <f t="shared" si="285"/>
        <v>71.48</v>
      </c>
      <c r="CF578" s="2">
        <f t="shared" si="285"/>
        <v>71.48</v>
      </c>
      <c r="CG578" s="2">
        <f t="shared" si="285"/>
        <v>0</v>
      </c>
      <c r="CH578" s="2">
        <f t="shared" si="285"/>
        <v>71.48</v>
      </c>
      <c r="CI578" s="2">
        <f t="shared" si="285"/>
        <v>0</v>
      </c>
      <c r="CJ578" s="2">
        <f t="shared" si="285"/>
        <v>0</v>
      </c>
      <c r="CK578" s="2">
        <f t="shared" si="285"/>
        <v>0</v>
      </c>
      <c r="CL578" s="2">
        <f t="shared" si="285"/>
        <v>0</v>
      </c>
      <c r="CM578" s="2">
        <f t="shared" si="285"/>
        <v>0</v>
      </c>
      <c r="CN578" s="2">
        <f t="shared" si="285"/>
        <v>0</v>
      </c>
      <c r="CO578" s="2">
        <f t="shared" si="285"/>
        <v>0</v>
      </c>
      <c r="CP578" s="2">
        <f t="shared" si="285"/>
        <v>0</v>
      </c>
      <c r="CQ578" s="2">
        <f t="shared" si="285"/>
        <v>0</v>
      </c>
      <c r="CR578" s="2">
        <f t="shared" si="285"/>
        <v>0</v>
      </c>
      <c r="CS578" s="2">
        <f t="shared" si="285"/>
        <v>0</v>
      </c>
      <c r="CT578" s="2">
        <f t="shared" si="285"/>
        <v>0</v>
      </c>
      <c r="CU578" s="2">
        <f t="shared" si="285"/>
        <v>0</v>
      </c>
      <c r="CV578" s="2">
        <f t="shared" si="285"/>
        <v>0</v>
      </c>
      <c r="CW578" s="2">
        <f t="shared" si="285"/>
        <v>0</v>
      </c>
      <c r="CX578" s="2">
        <f t="shared" si="285"/>
        <v>0</v>
      </c>
      <c r="CY578" s="2">
        <f t="shared" si="285"/>
        <v>0</v>
      </c>
      <c r="CZ578" s="2">
        <f t="shared" si="285"/>
        <v>0</v>
      </c>
      <c r="DA578" s="2">
        <f t="shared" si="285"/>
        <v>0</v>
      </c>
      <c r="DB578" s="2">
        <f t="shared" si="285"/>
        <v>0</v>
      </c>
      <c r="DC578" s="2">
        <f t="shared" si="285"/>
        <v>0</v>
      </c>
      <c r="DD578" s="2">
        <f t="shared" si="285"/>
        <v>0</v>
      </c>
      <c r="DE578" s="2">
        <f t="shared" si="285"/>
        <v>0</v>
      </c>
      <c r="DF578" s="2">
        <f t="shared" si="285"/>
        <v>0</v>
      </c>
      <c r="DG578" s="3">
        <f t="shared" ref="DG578:EL578" si="286">DG583</f>
        <v>0</v>
      </c>
      <c r="DH578" s="3">
        <f t="shared" si="286"/>
        <v>0</v>
      </c>
      <c r="DI578" s="3">
        <f t="shared" si="286"/>
        <v>0</v>
      </c>
      <c r="DJ578" s="3">
        <f t="shared" si="286"/>
        <v>0</v>
      </c>
      <c r="DK578" s="3">
        <f t="shared" si="286"/>
        <v>0</v>
      </c>
      <c r="DL578" s="3">
        <f t="shared" si="286"/>
        <v>0</v>
      </c>
      <c r="DM578" s="3">
        <f t="shared" si="286"/>
        <v>0</v>
      </c>
      <c r="DN578" s="3">
        <f t="shared" si="286"/>
        <v>0</v>
      </c>
      <c r="DO578" s="3">
        <f t="shared" si="286"/>
        <v>0</v>
      </c>
      <c r="DP578" s="3">
        <f t="shared" si="286"/>
        <v>0</v>
      </c>
      <c r="DQ578" s="3">
        <f t="shared" si="286"/>
        <v>0</v>
      </c>
      <c r="DR578" s="3">
        <f t="shared" si="286"/>
        <v>0</v>
      </c>
      <c r="DS578" s="3">
        <f t="shared" si="286"/>
        <v>0</v>
      </c>
      <c r="DT578" s="3">
        <f t="shared" si="286"/>
        <v>0</v>
      </c>
      <c r="DU578" s="3">
        <f t="shared" si="286"/>
        <v>0</v>
      </c>
      <c r="DV578" s="3">
        <f t="shared" si="286"/>
        <v>0</v>
      </c>
      <c r="DW578" s="3">
        <f t="shared" si="286"/>
        <v>0</v>
      </c>
      <c r="DX578" s="3">
        <f t="shared" si="286"/>
        <v>0</v>
      </c>
      <c r="DY578" s="3">
        <f t="shared" si="286"/>
        <v>0</v>
      </c>
      <c r="DZ578" s="3">
        <f t="shared" si="286"/>
        <v>0</v>
      </c>
      <c r="EA578" s="3">
        <f t="shared" si="286"/>
        <v>0</v>
      </c>
      <c r="EB578" s="3">
        <f t="shared" si="286"/>
        <v>0</v>
      </c>
      <c r="EC578" s="3">
        <f t="shared" si="286"/>
        <v>0</v>
      </c>
      <c r="ED578" s="3">
        <f t="shared" si="286"/>
        <v>0</v>
      </c>
      <c r="EE578" s="3">
        <f t="shared" si="286"/>
        <v>0</v>
      </c>
      <c r="EF578" s="3">
        <f t="shared" si="286"/>
        <v>0</v>
      </c>
      <c r="EG578" s="3">
        <f t="shared" si="286"/>
        <v>0</v>
      </c>
      <c r="EH578" s="3">
        <f t="shared" si="286"/>
        <v>0</v>
      </c>
      <c r="EI578" s="3">
        <f t="shared" si="286"/>
        <v>0</v>
      </c>
      <c r="EJ578" s="3">
        <f t="shared" si="286"/>
        <v>0</v>
      </c>
      <c r="EK578" s="3">
        <f t="shared" si="286"/>
        <v>0</v>
      </c>
      <c r="EL578" s="3">
        <f t="shared" si="286"/>
        <v>0</v>
      </c>
      <c r="EM578" s="3">
        <f t="shared" ref="EM578:FR578" si="287">EM583</f>
        <v>0</v>
      </c>
      <c r="EN578" s="3">
        <f t="shared" si="287"/>
        <v>0</v>
      </c>
      <c r="EO578" s="3">
        <f t="shared" si="287"/>
        <v>0</v>
      </c>
      <c r="EP578" s="3">
        <f t="shared" si="287"/>
        <v>0</v>
      </c>
      <c r="EQ578" s="3">
        <f t="shared" si="287"/>
        <v>0</v>
      </c>
      <c r="ER578" s="3">
        <f t="shared" si="287"/>
        <v>0</v>
      </c>
      <c r="ES578" s="3">
        <f t="shared" si="287"/>
        <v>0</v>
      </c>
      <c r="ET578" s="3">
        <f t="shared" si="287"/>
        <v>0</v>
      </c>
      <c r="EU578" s="3">
        <f t="shared" si="287"/>
        <v>0</v>
      </c>
      <c r="EV578" s="3">
        <f t="shared" si="287"/>
        <v>0</v>
      </c>
      <c r="EW578" s="3">
        <f t="shared" si="287"/>
        <v>0</v>
      </c>
      <c r="EX578" s="3">
        <f t="shared" si="287"/>
        <v>0</v>
      </c>
      <c r="EY578" s="3">
        <f t="shared" si="287"/>
        <v>0</v>
      </c>
      <c r="EZ578" s="3">
        <f t="shared" si="287"/>
        <v>0</v>
      </c>
      <c r="FA578" s="3">
        <f t="shared" si="287"/>
        <v>0</v>
      </c>
      <c r="FB578" s="3">
        <f t="shared" si="287"/>
        <v>0</v>
      </c>
      <c r="FC578" s="3">
        <f t="shared" si="287"/>
        <v>0</v>
      </c>
      <c r="FD578" s="3">
        <f t="shared" si="287"/>
        <v>0</v>
      </c>
      <c r="FE578" s="3">
        <f t="shared" si="287"/>
        <v>0</v>
      </c>
      <c r="FF578" s="3">
        <f t="shared" si="287"/>
        <v>0</v>
      </c>
      <c r="FG578" s="3">
        <f t="shared" si="287"/>
        <v>0</v>
      </c>
      <c r="FH578" s="3">
        <f t="shared" si="287"/>
        <v>0</v>
      </c>
      <c r="FI578" s="3">
        <f t="shared" si="287"/>
        <v>0</v>
      </c>
      <c r="FJ578" s="3">
        <f t="shared" si="287"/>
        <v>0</v>
      </c>
      <c r="FK578" s="3">
        <f t="shared" si="287"/>
        <v>0</v>
      </c>
      <c r="FL578" s="3">
        <f t="shared" si="287"/>
        <v>0</v>
      </c>
      <c r="FM578" s="3">
        <f t="shared" si="287"/>
        <v>0</v>
      </c>
      <c r="FN578" s="3">
        <f t="shared" si="287"/>
        <v>0</v>
      </c>
      <c r="FO578" s="3">
        <f t="shared" si="287"/>
        <v>0</v>
      </c>
      <c r="FP578" s="3">
        <f t="shared" si="287"/>
        <v>0</v>
      </c>
      <c r="FQ578" s="3">
        <f t="shared" si="287"/>
        <v>0</v>
      </c>
      <c r="FR578" s="3">
        <f t="shared" si="287"/>
        <v>0</v>
      </c>
      <c r="FS578" s="3">
        <f t="shared" ref="FS578:GX578" si="288">FS583</f>
        <v>0</v>
      </c>
      <c r="FT578" s="3">
        <f t="shared" si="288"/>
        <v>0</v>
      </c>
      <c r="FU578" s="3">
        <f t="shared" si="288"/>
        <v>0</v>
      </c>
      <c r="FV578" s="3">
        <f t="shared" si="288"/>
        <v>0</v>
      </c>
      <c r="FW578" s="3">
        <f t="shared" si="288"/>
        <v>0</v>
      </c>
      <c r="FX578" s="3">
        <f t="shared" si="288"/>
        <v>0</v>
      </c>
      <c r="FY578" s="3">
        <f t="shared" si="288"/>
        <v>0</v>
      </c>
      <c r="FZ578" s="3">
        <f t="shared" si="288"/>
        <v>0</v>
      </c>
      <c r="GA578" s="3">
        <f t="shared" si="288"/>
        <v>0</v>
      </c>
      <c r="GB578" s="3">
        <f t="shared" si="288"/>
        <v>0</v>
      </c>
      <c r="GC578" s="3">
        <f t="shared" si="288"/>
        <v>0</v>
      </c>
      <c r="GD578" s="3">
        <f t="shared" si="288"/>
        <v>0</v>
      </c>
      <c r="GE578" s="3">
        <f t="shared" si="288"/>
        <v>0</v>
      </c>
      <c r="GF578" s="3">
        <f t="shared" si="288"/>
        <v>0</v>
      </c>
      <c r="GG578" s="3">
        <f t="shared" si="288"/>
        <v>0</v>
      </c>
      <c r="GH578" s="3">
        <f t="shared" si="288"/>
        <v>0</v>
      </c>
      <c r="GI578" s="3">
        <f t="shared" si="288"/>
        <v>0</v>
      </c>
      <c r="GJ578" s="3">
        <f t="shared" si="288"/>
        <v>0</v>
      </c>
      <c r="GK578" s="3">
        <f t="shared" si="288"/>
        <v>0</v>
      </c>
      <c r="GL578" s="3">
        <f t="shared" si="288"/>
        <v>0</v>
      </c>
      <c r="GM578" s="3">
        <f t="shared" si="288"/>
        <v>0</v>
      </c>
      <c r="GN578" s="3">
        <f t="shared" si="288"/>
        <v>0</v>
      </c>
      <c r="GO578" s="3">
        <f t="shared" si="288"/>
        <v>0</v>
      </c>
      <c r="GP578" s="3">
        <f t="shared" si="288"/>
        <v>0</v>
      </c>
      <c r="GQ578" s="3">
        <f t="shared" si="288"/>
        <v>0</v>
      </c>
      <c r="GR578" s="3">
        <f t="shared" si="288"/>
        <v>0</v>
      </c>
      <c r="GS578" s="3">
        <f t="shared" si="288"/>
        <v>0</v>
      </c>
      <c r="GT578" s="3">
        <f t="shared" si="288"/>
        <v>0</v>
      </c>
      <c r="GU578" s="3">
        <f t="shared" si="288"/>
        <v>0</v>
      </c>
      <c r="GV578" s="3">
        <f t="shared" si="288"/>
        <v>0</v>
      </c>
      <c r="GW578" s="3">
        <f t="shared" si="288"/>
        <v>0</v>
      </c>
      <c r="GX578" s="3">
        <f t="shared" si="288"/>
        <v>0</v>
      </c>
    </row>
    <row r="580" spans="1:245" x14ac:dyDescent="0.25">
      <c r="A580">
        <v>17</v>
      </c>
      <c r="B580">
        <v>1</v>
      </c>
      <c r="C580">
        <f>ROW(SmtRes!A86)</f>
        <v>86</v>
      </c>
      <c r="D580">
        <f>ROW(EtalonRes!A86)</f>
        <v>86</v>
      </c>
      <c r="E580" t="s">
        <v>207</v>
      </c>
      <c r="F580" t="s">
        <v>90</v>
      </c>
      <c r="G580" t="s">
        <v>91</v>
      </c>
      <c r="H580" t="s">
        <v>18</v>
      </c>
      <c r="I580">
        <f>ROUND(221.67/100,9)</f>
        <v>2.2166999999999999</v>
      </c>
      <c r="J580">
        <v>0</v>
      </c>
      <c r="K580">
        <f>ROUND(221.67/100,9)</f>
        <v>2.2166999999999999</v>
      </c>
      <c r="O580">
        <f>ROUND(CP580,2)</f>
        <v>3524.11</v>
      </c>
      <c r="P580">
        <f>ROUND(CQ580*I580,2)</f>
        <v>75.900000000000006</v>
      </c>
      <c r="Q580">
        <f>ROUND(CR580*I580,2)</f>
        <v>0</v>
      </c>
      <c r="R580">
        <f>ROUND(CS580*I580,2)</f>
        <v>0</v>
      </c>
      <c r="S580">
        <f>ROUND(CT580*I580,2)</f>
        <v>3448.21</v>
      </c>
      <c r="T580">
        <f>ROUND(CU580*I580,2)</f>
        <v>0</v>
      </c>
      <c r="U580">
        <f>CV580*I580</f>
        <v>12.324851999999998</v>
      </c>
      <c r="V580">
        <f>CW580*I580</f>
        <v>0</v>
      </c>
      <c r="W580">
        <f>ROUND(CX580*I580,2)</f>
        <v>0</v>
      </c>
      <c r="X580">
        <f>ROUND(CY580,2)</f>
        <v>2413.75</v>
      </c>
      <c r="Y580">
        <f>ROUND(CZ580,2)</f>
        <v>344.82</v>
      </c>
      <c r="AA580">
        <v>75541880</v>
      </c>
      <c r="AB580">
        <f>ROUND((AC580+AD580+AF580),6)</f>
        <v>1589.8</v>
      </c>
      <c r="AC580">
        <f>ROUND(((ES580*4)),6)</f>
        <v>34.24</v>
      </c>
      <c r="AD580">
        <f>ROUND(((((ET580*4))-((EU580*4)))+AE580),6)</f>
        <v>0</v>
      </c>
      <c r="AE580">
        <f>ROUND(((EU580*4)),6)</f>
        <v>0</v>
      </c>
      <c r="AF580">
        <f>ROUND(((EV580*4)),6)</f>
        <v>1555.56</v>
      </c>
      <c r="AG580">
        <f>ROUND((AP580),6)</f>
        <v>0</v>
      </c>
      <c r="AH580">
        <f>((EW580*4))</f>
        <v>5.56</v>
      </c>
      <c r="AI580">
        <f>((EX580*4))</f>
        <v>0</v>
      </c>
      <c r="AJ580">
        <f>(AS580)</f>
        <v>0</v>
      </c>
      <c r="AK580">
        <v>397.45</v>
      </c>
      <c r="AL580">
        <v>8.56</v>
      </c>
      <c r="AM580">
        <v>0</v>
      </c>
      <c r="AN580">
        <v>0</v>
      </c>
      <c r="AO580">
        <v>388.89</v>
      </c>
      <c r="AP580">
        <v>0</v>
      </c>
      <c r="AQ580">
        <v>1.39</v>
      </c>
      <c r="AR580">
        <v>0</v>
      </c>
      <c r="AS580">
        <v>0</v>
      </c>
      <c r="AT580">
        <v>70</v>
      </c>
      <c r="AU580">
        <v>10</v>
      </c>
      <c r="AV580">
        <v>1</v>
      </c>
      <c r="AW580">
        <v>1</v>
      </c>
      <c r="AZ580">
        <v>1</v>
      </c>
      <c r="BA580">
        <v>1</v>
      </c>
      <c r="BB580">
        <v>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0</v>
      </c>
      <c r="BI580">
        <v>4</v>
      </c>
      <c r="BJ580" t="s">
        <v>92</v>
      </c>
      <c r="BM580">
        <v>0</v>
      </c>
      <c r="BN580">
        <v>0</v>
      </c>
      <c r="BO580" t="s">
        <v>3</v>
      </c>
      <c r="BP580">
        <v>0</v>
      </c>
      <c r="BQ580">
        <v>1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70</v>
      </c>
      <c r="CA580">
        <v>10</v>
      </c>
      <c r="CB580" t="s">
        <v>3</v>
      </c>
      <c r="CE580">
        <v>0</v>
      </c>
      <c r="CF580">
        <v>0</v>
      </c>
      <c r="CG580">
        <v>0</v>
      </c>
      <c r="CM580">
        <v>0</v>
      </c>
      <c r="CN580" t="s">
        <v>3</v>
      </c>
      <c r="CO580">
        <v>0</v>
      </c>
      <c r="CP580">
        <f>(P580+Q580+S580)</f>
        <v>3524.11</v>
      </c>
      <c r="CQ580">
        <f>(AC580*BC580*AW580)</f>
        <v>34.24</v>
      </c>
      <c r="CR580">
        <f>(((((ET580*4))*BB580-((EU580*4))*BS580)+AE580*BS580)*AV580)</f>
        <v>0</v>
      </c>
      <c r="CS580">
        <f>(AE580*BS580*AV580)</f>
        <v>0</v>
      </c>
      <c r="CT580">
        <f>(AF580*BA580*AV580)</f>
        <v>1555.56</v>
      </c>
      <c r="CU580">
        <f>AG580</f>
        <v>0</v>
      </c>
      <c r="CV580">
        <f>(AH580*AV580)</f>
        <v>5.56</v>
      </c>
      <c r="CW580">
        <f>AI580</f>
        <v>0</v>
      </c>
      <c r="CX580">
        <f>AJ580</f>
        <v>0</v>
      </c>
      <c r="CY580">
        <f>((S580*BZ580)/100)</f>
        <v>2413.7470000000003</v>
      </c>
      <c r="CZ580">
        <f>((S580*CA580)/100)</f>
        <v>344.82099999999997</v>
      </c>
      <c r="DC580" t="s">
        <v>3</v>
      </c>
      <c r="DD580" t="s">
        <v>205</v>
      </c>
      <c r="DE580" t="s">
        <v>205</v>
      </c>
      <c r="DF580" t="s">
        <v>205</v>
      </c>
      <c r="DG580" t="s">
        <v>205</v>
      </c>
      <c r="DH580" t="s">
        <v>3</v>
      </c>
      <c r="DI580" t="s">
        <v>205</v>
      </c>
      <c r="DJ580" t="s">
        <v>205</v>
      </c>
      <c r="DK580" t="s">
        <v>3</v>
      </c>
      <c r="DL580" t="s">
        <v>3</v>
      </c>
      <c r="DM580" t="s">
        <v>3</v>
      </c>
      <c r="DN580">
        <v>0</v>
      </c>
      <c r="DO580">
        <v>0</v>
      </c>
      <c r="DP580">
        <v>1</v>
      </c>
      <c r="DQ580">
        <v>1</v>
      </c>
      <c r="DU580">
        <v>1005</v>
      </c>
      <c r="DV580" t="s">
        <v>18</v>
      </c>
      <c r="DW580" t="s">
        <v>18</v>
      </c>
      <c r="DX580">
        <v>100</v>
      </c>
      <c r="DZ580" t="s">
        <v>3</v>
      </c>
      <c r="EA580" t="s">
        <v>3</v>
      </c>
      <c r="EB580" t="s">
        <v>3</v>
      </c>
      <c r="EC580" t="s">
        <v>3</v>
      </c>
      <c r="EE580">
        <v>75226705</v>
      </c>
      <c r="EF580">
        <v>1</v>
      </c>
      <c r="EG580" t="s">
        <v>21</v>
      </c>
      <c r="EH580">
        <v>0</v>
      </c>
      <c r="EI580" t="s">
        <v>3</v>
      </c>
      <c r="EJ580">
        <v>4</v>
      </c>
      <c r="EK580">
        <v>0</v>
      </c>
      <c r="EL580" t="s">
        <v>22</v>
      </c>
      <c r="EM580" t="s">
        <v>23</v>
      </c>
      <c r="EO580" t="s">
        <v>3</v>
      </c>
      <c r="EQ580">
        <v>0</v>
      </c>
      <c r="ER580">
        <v>397.45</v>
      </c>
      <c r="ES580">
        <v>8.56</v>
      </c>
      <c r="ET580">
        <v>0</v>
      </c>
      <c r="EU580">
        <v>0</v>
      </c>
      <c r="EV580">
        <v>388.89</v>
      </c>
      <c r="EW580">
        <v>1.39</v>
      </c>
      <c r="EX580">
        <v>0</v>
      </c>
      <c r="EY580">
        <v>0</v>
      </c>
      <c r="FQ580">
        <v>0</v>
      </c>
      <c r="FR580">
        <f>ROUND(IF(BI580=3,GM580,0),2)</f>
        <v>0</v>
      </c>
      <c r="FS580">
        <v>0</v>
      </c>
      <c r="FX580">
        <v>70</v>
      </c>
      <c r="FY580">
        <v>10</v>
      </c>
      <c r="GA580" t="s">
        <v>3</v>
      </c>
      <c r="GD580">
        <v>0</v>
      </c>
      <c r="GF580">
        <v>-25318494</v>
      </c>
      <c r="GG580">
        <v>2</v>
      </c>
      <c r="GH580">
        <v>1</v>
      </c>
      <c r="GI580">
        <v>-2</v>
      </c>
      <c r="GJ580">
        <v>0</v>
      </c>
      <c r="GK580">
        <f>ROUND(R580*(R12)/100,2)</f>
        <v>0</v>
      </c>
      <c r="GL580">
        <f>ROUND(IF(AND(BH580=3,BI580=3,FS580&lt;&gt;0),P580,0),2)</f>
        <v>0</v>
      </c>
      <c r="GM580">
        <f>ROUND(O580+X580+Y580+GK580,2)+GX580</f>
        <v>6282.68</v>
      </c>
      <c r="GN580">
        <f>IF(OR(BI580=0,BI580=1),GM580-GX580,0)</f>
        <v>0</v>
      </c>
      <c r="GO580">
        <f>IF(BI580=2,GM580-GX580,0)</f>
        <v>0</v>
      </c>
      <c r="GP580">
        <f>IF(BI580=4,GM580-GX580,0)</f>
        <v>6282.68</v>
      </c>
      <c r="GR580">
        <v>0</v>
      </c>
      <c r="GS580">
        <v>3</v>
      </c>
      <c r="GT580">
        <v>0</v>
      </c>
      <c r="GU580" t="s">
        <v>3</v>
      </c>
      <c r="GV580">
        <f>ROUND((GT580),6)</f>
        <v>0</v>
      </c>
      <c r="GW580">
        <v>1</v>
      </c>
      <c r="GX580">
        <f>ROUND(HC580*I580,2)</f>
        <v>0</v>
      </c>
      <c r="HA580">
        <v>0</v>
      </c>
      <c r="HB580">
        <v>0</v>
      </c>
      <c r="HC580">
        <f>GV580*GW580</f>
        <v>0</v>
      </c>
      <c r="HE580" t="s">
        <v>3</v>
      </c>
      <c r="HF580" t="s">
        <v>3</v>
      </c>
      <c r="HM580" t="s">
        <v>3</v>
      </c>
      <c r="HN580" t="s">
        <v>3</v>
      </c>
      <c r="HO580" t="s">
        <v>3</v>
      </c>
      <c r="HP580" t="s">
        <v>3</v>
      </c>
      <c r="HQ580" t="s">
        <v>3</v>
      </c>
      <c r="IK580">
        <v>0</v>
      </c>
    </row>
    <row r="581" spans="1:245" x14ac:dyDescent="0.25">
      <c r="A581">
        <v>18</v>
      </c>
      <c r="B581">
        <v>1</v>
      </c>
      <c r="C581">
        <v>86</v>
      </c>
      <c r="E581" t="s">
        <v>208</v>
      </c>
      <c r="F581" t="s">
        <v>25</v>
      </c>
      <c r="G581" t="s">
        <v>26</v>
      </c>
      <c r="H581" t="s">
        <v>27</v>
      </c>
      <c r="I581">
        <f>I580*J581</f>
        <v>-8.8667999999999997E-2</v>
      </c>
      <c r="J581">
        <v>-0.04</v>
      </c>
      <c r="K581">
        <v>-0.01</v>
      </c>
      <c r="O581">
        <f>ROUND(CP581,2)</f>
        <v>-4.42</v>
      </c>
      <c r="P581">
        <f>ROUND(CQ581*I581,2)</f>
        <v>-4.42</v>
      </c>
      <c r="Q581">
        <f>ROUND(CR581*I581,2)</f>
        <v>0</v>
      </c>
      <c r="R581">
        <f>ROUND(CS581*I581,2)</f>
        <v>0</v>
      </c>
      <c r="S581">
        <f>ROUND(CT581*I581,2)</f>
        <v>0</v>
      </c>
      <c r="T581">
        <f>ROUND(CU581*I581,2)</f>
        <v>0</v>
      </c>
      <c r="U581">
        <f>CV581*I581</f>
        <v>0</v>
      </c>
      <c r="V581">
        <f>CW581*I581</f>
        <v>0</v>
      </c>
      <c r="W581">
        <f>ROUND(CX581*I581,2)</f>
        <v>0</v>
      </c>
      <c r="X581">
        <f>ROUND(CY581,2)</f>
        <v>0</v>
      </c>
      <c r="Y581">
        <f>ROUND(CZ581,2)</f>
        <v>0</v>
      </c>
      <c r="AA581">
        <v>75541880</v>
      </c>
      <c r="AB581">
        <f>ROUND((AC581+AD581+AF581),6)</f>
        <v>49.83</v>
      </c>
      <c r="AC581">
        <f>ROUND((ES581),6)</f>
        <v>49.83</v>
      </c>
      <c r="AD581">
        <f>ROUND((((ET581)-(EU581))+AE581),6)</f>
        <v>0</v>
      </c>
      <c r="AE581">
        <f>ROUND((EU581),6)</f>
        <v>0</v>
      </c>
      <c r="AF581">
        <f>ROUND((EV581),6)</f>
        <v>0</v>
      </c>
      <c r="AG581">
        <f>ROUND((AP581),6)</f>
        <v>0</v>
      </c>
      <c r="AH581">
        <f>(EW581)</f>
        <v>0</v>
      </c>
      <c r="AI581">
        <f>(EX581)</f>
        <v>0</v>
      </c>
      <c r="AJ581">
        <f>(AS581)</f>
        <v>0</v>
      </c>
      <c r="AK581">
        <v>49.83</v>
      </c>
      <c r="AL581">
        <v>49.83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70</v>
      </c>
      <c r="AU581">
        <v>10</v>
      </c>
      <c r="AV581">
        <v>1</v>
      </c>
      <c r="AW581">
        <v>1</v>
      </c>
      <c r="AZ581">
        <v>1</v>
      </c>
      <c r="BA581">
        <v>1</v>
      </c>
      <c r="BB581">
        <v>1</v>
      </c>
      <c r="BC581">
        <v>1</v>
      </c>
      <c r="BD581" t="s">
        <v>3</v>
      </c>
      <c r="BE581" t="s">
        <v>3</v>
      </c>
      <c r="BF581" t="s">
        <v>3</v>
      </c>
      <c r="BG581" t="s">
        <v>3</v>
      </c>
      <c r="BH581">
        <v>3</v>
      </c>
      <c r="BI581">
        <v>4</v>
      </c>
      <c r="BJ581" t="s">
        <v>28</v>
      </c>
      <c r="BM581">
        <v>0</v>
      </c>
      <c r="BN581">
        <v>0</v>
      </c>
      <c r="BO581" t="s">
        <v>3</v>
      </c>
      <c r="BP581">
        <v>0</v>
      </c>
      <c r="BQ581">
        <v>1</v>
      </c>
      <c r="BR581">
        <v>1</v>
      </c>
      <c r="BS581">
        <v>1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3</v>
      </c>
      <c r="BZ581">
        <v>70</v>
      </c>
      <c r="CA581">
        <v>10</v>
      </c>
      <c r="CB581" t="s">
        <v>3</v>
      </c>
      <c r="CE581">
        <v>0</v>
      </c>
      <c r="CF581">
        <v>0</v>
      </c>
      <c r="CG581">
        <v>0</v>
      </c>
      <c r="CM581">
        <v>0</v>
      </c>
      <c r="CN581" t="s">
        <v>3</v>
      </c>
      <c r="CO581">
        <v>0</v>
      </c>
      <c r="CP581">
        <f>(P581+Q581+S581)</f>
        <v>-4.42</v>
      </c>
      <c r="CQ581">
        <f>(AC581*BC581*AW581)</f>
        <v>49.83</v>
      </c>
      <c r="CR581">
        <f>((((ET581)*BB581-(EU581)*BS581)+AE581*BS581)*AV581)</f>
        <v>0</v>
      </c>
      <c r="CS581">
        <f>(AE581*BS581*AV581)</f>
        <v>0</v>
      </c>
      <c r="CT581">
        <f>(AF581*BA581*AV581)</f>
        <v>0</v>
      </c>
      <c r="CU581">
        <f>AG581</f>
        <v>0</v>
      </c>
      <c r="CV581">
        <f>(AH581*AV581)</f>
        <v>0</v>
      </c>
      <c r="CW581">
        <f>AI581</f>
        <v>0</v>
      </c>
      <c r="CX581">
        <f>AJ581</f>
        <v>0</v>
      </c>
      <c r="CY581">
        <f>((S581*BZ581)/100)</f>
        <v>0</v>
      </c>
      <c r="CZ581">
        <f>((S581*CA581)/100)</f>
        <v>0</v>
      </c>
      <c r="DC581" t="s">
        <v>3</v>
      </c>
      <c r="DD581" t="s">
        <v>3</v>
      </c>
      <c r="DE581" t="s">
        <v>3</v>
      </c>
      <c r="DF581" t="s">
        <v>3</v>
      </c>
      <c r="DG581" t="s">
        <v>3</v>
      </c>
      <c r="DH581" t="s">
        <v>3</v>
      </c>
      <c r="DI581" t="s">
        <v>3</v>
      </c>
      <c r="DJ581" t="s">
        <v>3</v>
      </c>
      <c r="DK581" t="s">
        <v>3</v>
      </c>
      <c r="DL581" t="s">
        <v>3</v>
      </c>
      <c r="DM581" t="s">
        <v>3</v>
      </c>
      <c r="DN581">
        <v>0</v>
      </c>
      <c r="DO581">
        <v>0</v>
      </c>
      <c r="DP581">
        <v>1</v>
      </c>
      <c r="DQ581">
        <v>1</v>
      </c>
      <c r="DU581">
        <v>1007</v>
      </c>
      <c r="DV581" t="s">
        <v>27</v>
      </c>
      <c r="DW581" t="s">
        <v>27</v>
      </c>
      <c r="DX581">
        <v>1</v>
      </c>
      <c r="DZ581" t="s">
        <v>3</v>
      </c>
      <c r="EA581" t="s">
        <v>3</v>
      </c>
      <c r="EB581" t="s">
        <v>3</v>
      </c>
      <c r="EC581" t="s">
        <v>3</v>
      </c>
      <c r="EE581">
        <v>75226705</v>
      </c>
      <c r="EF581">
        <v>1</v>
      </c>
      <c r="EG581" t="s">
        <v>21</v>
      </c>
      <c r="EH581">
        <v>0</v>
      </c>
      <c r="EI581" t="s">
        <v>3</v>
      </c>
      <c r="EJ581">
        <v>4</v>
      </c>
      <c r="EK581">
        <v>0</v>
      </c>
      <c r="EL581" t="s">
        <v>22</v>
      </c>
      <c r="EM581" t="s">
        <v>23</v>
      </c>
      <c r="EO581" t="s">
        <v>3</v>
      </c>
      <c r="EQ581">
        <v>0</v>
      </c>
      <c r="ER581">
        <v>49.83</v>
      </c>
      <c r="ES581">
        <v>49.83</v>
      </c>
      <c r="ET581">
        <v>0</v>
      </c>
      <c r="EU581">
        <v>0</v>
      </c>
      <c r="EV581">
        <v>0</v>
      </c>
      <c r="EW581">
        <v>0</v>
      </c>
      <c r="EX581">
        <v>0</v>
      </c>
      <c r="FQ581">
        <v>0</v>
      </c>
      <c r="FR581">
        <f>ROUND(IF(BI581=3,GM581,0),2)</f>
        <v>0</v>
      </c>
      <c r="FS581">
        <v>0</v>
      </c>
      <c r="FX581">
        <v>70</v>
      </c>
      <c r="FY581">
        <v>10</v>
      </c>
      <c r="GA581" t="s">
        <v>3</v>
      </c>
      <c r="GD581">
        <v>0</v>
      </c>
      <c r="GF581">
        <v>973433911</v>
      </c>
      <c r="GG581">
        <v>2</v>
      </c>
      <c r="GH581">
        <v>1</v>
      </c>
      <c r="GI581">
        <v>-2</v>
      </c>
      <c r="GJ581">
        <v>0</v>
      </c>
      <c r="GK581">
        <f>ROUND(R581*(R12)/100,2)</f>
        <v>0</v>
      </c>
      <c r="GL581">
        <f>ROUND(IF(AND(BH581=3,BI581=3,FS581&lt;&gt;0),P581,0),2)</f>
        <v>0</v>
      </c>
      <c r="GM581">
        <f>ROUND(O581+X581+Y581+GK581,2)+GX581</f>
        <v>-4.42</v>
      </c>
      <c r="GN581">
        <f>IF(OR(BI581=0,BI581=1),GM581-GX581,0)</f>
        <v>0</v>
      </c>
      <c r="GO581">
        <f>IF(BI581=2,GM581-GX581,0)</f>
        <v>0</v>
      </c>
      <c r="GP581">
        <f>IF(BI581=4,GM581-GX581,0)</f>
        <v>-4.42</v>
      </c>
      <c r="GR581">
        <v>0</v>
      </c>
      <c r="GS581">
        <v>3</v>
      </c>
      <c r="GT581">
        <v>0</v>
      </c>
      <c r="GU581" t="s">
        <v>3</v>
      </c>
      <c r="GV581">
        <f>ROUND((GT581),6)</f>
        <v>0</v>
      </c>
      <c r="GW581">
        <v>1</v>
      </c>
      <c r="GX581">
        <f>ROUND(HC581*I581,2)</f>
        <v>0</v>
      </c>
      <c r="HA581">
        <v>0</v>
      </c>
      <c r="HB581">
        <v>0</v>
      </c>
      <c r="HC581">
        <f>GV581*GW581</f>
        <v>0</v>
      </c>
      <c r="HE581" t="s">
        <v>3</v>
      </c>
      <c r="HF581" t="s">
        <v>3</v>
      </c>
      <c r="HM581" t="s">
        <v>205</v>
      </c>
      <c r="HN581" t="s">
        <v>3</v>
      </c>
      <c r="HO581" t="s">
        <v>3</v>
      </c>
      <c r="HP581" t="s">
        <v>3</v>
      </c>
      <c r="HQ581" t="s">
        <v>3</v>
      </c>
      <c r="IK581">
        <v>0</v>
      </c>
    </row>
    <row r="583" spans="1:245" ht="13" x14ac:dyDescent="0.3">
      <c r="A583" s="2">
        <v>51</v>
      </c>
      <c r="B583" s="2">
        <f>B576</f>
        <v>1</v>
      </c>
      <c r="C583" s="2">
        <f>A576</f>
        <v>5</v>
      </c>
      <c r="D583" s="2">
        <f>ROW(A576)</f>
        <v>576</v>
      </c>
      <c r="E583" s="2"/>
      <c r="F583" s="2" t="str">
        <f>IF(F576&lt;&gt;"",F576,"")</f>
        <v/>
      </c>
      <c r="G583" s="2" t="str">
        <f>IF(G576&lt;&gt;"",G576,"")</f>
        <v>Лестничные марши и площадки</v>
      </c>
      <c r="H583" s="2">
        <v>0</v>
      </c>
      <c r="I583" s="2"/>
      <c r="J583" s="2"/>
      <c r="K583" s="2"/>
      <c r="L583" s="2"/>
      <c r="M583" s="2"/>
      <c r="N583" s="2"/>
      <c r="O583" s="2">
        <f t="shared" ref="O583:T583" si="289">ROUND(AB583,2)</f>
        <v>3519.69</v>
      </c>
      <c r="P583" s="2">
        <f t="shared" si="289"/>
        <v>71.48</v>
      </c>
      <c r="Q583" s="2">
        <f t="shared" si="289"/>
        <v>0</v>
      </c>
      <c r="R583" s="2">
        <f t="shared" si="289"/>
        <v>0</v>
      </c>
      <c r="S583" s="2">
        <f t="shared" si="289"/>
        <v>3448.21</v>
      </c>
      <c r="T583" s="2">
        <f t="shared" si="289"/>
        <v>0</v>
      </c>
      <c r="U583" s="2">
        <f>AH583</f>
        <v>12.324851999999998</v>
      </c>
      <c r="V583" s="2">
        <f>AI583</f>
        <v>0</v>
      </c>
      <c r="W583" s="2">
        <f>ROUND(AJ583,2)</f>
        <v>0</v>
      </c>
      <c r="X583" s="2">
        <f>ROUND(AK583,2)</f>
        <v>2413.75</v>
      </c>
      <c r="Y583" s="2">
        <f>ROUND(AL583,2)</f>
        <v>344.82</v>
      </c>
      <c r="Z583" s="2"/>
      <c r="AA583" s="2"/>
      <c r="AB583" s="2">
        <f>ROUND(SUMIF(AA580:AA581,"=75541880",O580:O581),2)</f>
        <v>3519.69</v>
      </c>
      <c r="AC583" s="2">
        <f>ROUND(SUMIF(AA580:AA581,"=75541880",P580:P581),2)</f>
        <v>71.48</v>
      </c>
      <c r="AD583" s="2">
        <f>ROUND(SUMIF(AA580:AA581,"=75541880",Q580:Q581),2)</f>
        <v>0</v>
      </c>
      <c r="AE583" s="2">
        <f>ROUND(SUMIF(AA580:AA581,"=75541880",R580:R581),2)</f>
        <v>0</v>
      </c>
      <c r="AF583" s="2">
        <f>ROUND(SUMIF(AA580:AA581,"=75541880",S580:S581),2)</f>
        <v>3448.21</v>
      </c>
      <c r="AG583" s="2">
        <f>ROUND(SUMIF(AA580:AA581,"=75541880",T580:T581),2)</f>
        <v>0</v>
      </c>
      <c r="AH583" s="2">
        <f>SUMIF(AA580:AA581,"=75541880",U580:U581)</f>
        <v>12.324851999999998</v>
      </c>
      <c r="AI583" s="2">
        <f>SUMIF(AA580:AA581,"=75541880",V580:V581)</f>
        <v>0</v>
      </c>
      <c r="AJ583" s="2">
        <f>ROUND(SUMIF(AA580:AA581,"=75541880",W580:W581),2)</f>
        <v>0</v>
      </c>
      <c r="AK583" s="2">
        <f>ROUND(SUMIF(AA580:AA581,"=75541880",X580:X581),2)</f>
        <v>2413.75</v>
      </c>
      <c r="AL583" s="2">
        <f>ROUND(SUMIF(AA580:AA581,"=75541880",Y580:Y581),2)</f>
        <v>344.82</v>
      </c>
      <c r="AM583" s="2"/>
      <c r="AN583" s="2"/>
      <c r="AO583" s="2">
        <f t="shared" ref="AO583:BD583" si="290">ROUND(BX583,2)</f>
        <v>0</v>
      </c>
      <c r="AP583" s="2">
        <f t="shared" si="290"/>
        <v>0</v>
      </c>
      <c r="AQ583" s="2">
        <f t="shared" si="290"/>
        <v>0</v>
      </c>
      <c r="AR583" s="2">
        <f t="shared" si="290"/>
        <v>6278.26</v>
      </c>
      <c r="AS583" s="2">
        <f t="shared" si="290"/>
        <v>0</v>
      </c>
      <c r="AT583" s="2">
        <f t="shared" si="290"/>
        <v>0</v>
      </c>
      <c r="AU583" s="2">
        <f t="shared" si="290"/>
        <v>6278.26</v>
      </c>
      <c r="AV583" s="2">
        <f t="shared" si="290"/>
        <v>71.48</v>
      </c>
      <c r="AW583" s="2">
        <f t="shared" si="290"/>
        <v>71.48</v>
      </c>
      <c r="AX583" s="2">
        <f t="shared" si="290"/>
        <v>0</v>
      </c>
      <c r="AY583" s="2">
        <f t="shared" si="290"/>
        <v>71.48</v>
      </c>
      <c r="AZ583" s="2">
        <f t="shared" si="290"/>
        <v>0</v>
      </c>
      <c r="BA583" s="2">
        <f t="shared" si="290"/>
        <v>0</v>
      </c>
      <c r="BB583" s="2">
        <f t="shared" si="290"/>
        <v>0</v>
      </c>
      <c r="BC583" s="2">
        <f t="shared" si="290"/>
        <v>0</v>
      </c>
      <c r="BD583" s="2">
        <f t="shared" si="290"/>
        <v>0</v>
      </c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>
        <f>ROUND(SUMIF(AA580:AA581,"=75541880",FQ580:FQ581),2)</f>
        <v>0</v>
      </c>
      <c r="BY583" s="2">
        <f>ROUND(SUMIF(AA580:AA581,"=75541880",FR580:FR581),2)</f>
        <v>0</v>
      </c>
      <c r="BZ583" s="2">
        <f>ROUND(SUMIF(AA580:AA581,"=75541880",GL580:GL581),2)</f>
        <v>0</v>
      </c>
      <c r="CA583" s="2">
        <f>ROUND(SUMIF(AA580:AA581,"=75541880",GM580:GM581),2)</f>
        <v>6278.26</v>
      </c>
      <c r="CB583" s="2">
        <f>ROUND(SUMIF(AA580:AA581,"=75541880",GN580:GN581),2)</f>
        <v>0</v>
      </c>
      <c r="CC583" s="2">
        <f>ROUND(SUMIF(AA580:AA581,"=75541880",GO580:GO581),2)</f>
        <v>0</v>
      </c>
      <c r="CD583" s="2">
        <f>ROUND(SUMIF(AA580:AA581,"=75541880",GP580:GP581),2)</f>
        <v>6278.26</v>
      </c>
      <c r="CE583" s="2">
        <f>AC583-BX583</f>
        <v>71.48</v>
      </c>
      <c r="CF583" s="2">
        <f>AC583-BY583</f>
        <v>71.48</v>
      </c>
      <c r="CG583" s="2">
        <f>BX583-BZ583</f>
        <v>0</v>
      </c>
      <c r="CH583" s="2">
        <f>AC583-BX583-BY583+BZ583</f>
        <v>71.48</v>
      </c>
      <c r="CI583" s="2">
        <f>BY583-BZ583</f>
        <v>0</v>
      </c>
      <c r="CJ583" s="2">
        <f>ROUND(SUMIF(AA580:AA581,"=75541880",GX580:GX581),2)</f>
        <v>0</v>
      </c>
      <c r="CK583" s="2">
        <f>ROUND(SUMIF(AA580:AA581,"=75541880",GY580:GY581),2)</f>
        <v>0</v>
      </c>
      <c r="CL583" s="2">
        <f>ROUND(SUMIF(AA580:AA581,"=75541880",GZ580:GZ581),2)</f>
        <v>0</v>
      </c>
      <c r="CM583" s="2">
        <f>ROUND(SUMIF(AA580:AA581,"=75541880",HD580:HD581),2)</f>
        <v>0</v>
      </c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>
        <v>0</v>
      </c>
    </row>
    <row r="585" spans="1:245" ht="13" x14ac:dyDescent="0.3">
      <c r="A585" s="4">
        <v>50</v>
      </c>
      <c r="B585" s="4">
        <v>0</v>
      </c>
      <c r="C585" s="4">
        <v>0</v>
      </c>
      <c r="D585" s="4">
        <v>1</v>
      </c>
      <c r="E585" s="4">
        <v>201</v>
      </c>
      <c r="F585" s="4">
        <f>ROUND(Source!O583,O585)</f>
        <v>3519.69</v>
      </c>
      <c r="G585" s="4" t="s">
        <v>34</v>
      </c>
      <c r="H585" s="4" t="s">
        <v>35</v>
      </c>
      <c r="I585" s="4"/>
      <c r="J585" s="4"/>
      <c r="K585" s="4">
        <v>201</v>
      </c>
      <c r="L585" s="4">
        <v>1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3519.69</v>
      </c>
      <c r="X585" s="4">
        <v>1</v>
      </c>
      <c r="Y585" s="4">
        <v>3519.69</v>
      </c>
      <c r="Z585" s="4"/>
      <c r="AA585" s="4"/>
      <c r="AB585" s="4"/>
    </row>
    <row r="586" spans="1:245" ht="13" x14ac:dyDescent="0.3">
      <c r="A586" s="4">
        <v>50</v>
      </c>
      <c r="B586" s="4">
        <v>0</v>
      </c>
      <c r="C586" s="4">
        <v>0</v>
      </c>
      <c r="D586" s="4">
        <v>1</v>
      </c>
      <c r="E586" s="4">
        <v>202</v>
      </c>
      <c r="F586" s="4">
        <f>ROUND(Source!P583,O586)</f>
        <v>71.48</v>
      </c>
      <c r="G586" s="4" t="s">
        <v>36</v>
      </c>
      <c r="H586" s="4" t="s">
        <v>37</v>
      </c>
      <c r="I586" s="4"/>
      <c r="J586" s="4"/>
      <c r="K586" s="4">
        <v>202</v>
      </c>
      <c r="L586" s="4">
        <v>2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71.48</v>
      </c>
      <c r="X586" s="4">
        <v>1</v>
      </c>
      <c r="Y586" s="4">
        <v>71.48</v>
      </c>
      <c r="Z586" s="4"/>
      <c r="AA586" s="4"/>
      <c r="AB586" s="4"/>
    </row>
    <row r="587" spans="1:245" ht="13" x14ac:dyDescent="0.3">
      <c r="A587" s="4">
        <v>50</v>
      </c>
      <c r="B587" s="4">
        <v>0</v>
      </c>
      <c r="C587" s="4">
        <v>0</v>
      </c>
      <c r="D587" s="4">
        <v>1</v>
      </c>
      <c r="E587" s="4">
        <v>222</v>
      </c>
      <c r="F587" s="4">
        <f>ROUND(Source!AO583,O587)</f>
        <v>0</v>
      </c>
      <c r="G587" s="4" t="s">
        <v>38</v>
      </c>
      <c r="H587" s="4" t="s">
        <v>39</v>
      </c>
      <c r="I587" s="4"/>
      <c r="J587" s="4"/>
      <c r="K587" s="4">
        <v>222</v>
      </c>
      <c r="L587" s="4">
        <v>3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ht="13" x14ac:dyDescent="0.3">
      <c r="A588" s="4">
        <v>50</v>
      </c>
      <c r="B588" s="4">
        <v>0</v>
      </c>
      <c r="C588" s="4">
        <v>0</v>
      </c>
      <c r="D588" s="4">
        <v>1</v>
      </c>
      <c r="E588" s="4">
        <v>225</v>
      </c>
      <c r="F588" s="4">
        <f>ROUND(Source!AV583,O588)</f>
        <v>71.48</v>
      </c>
      <c r="G588" s="4" t="s">
        <v>40</v>
      </c>
      <c r="H588" s="4" t="s">
        <v>41</v>
      </c>
      <c r="I588" s="4"/>
      <c r="J588" s="4"/>
      <c r="K588" s="4">
        <v>225</v>
      </c>
      <c r="L588" s="4">
        <v>4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71.48</v>
      </c>
      <c r="X588" s="4">
        <v>1</v>
      </c>
      <c r="Y588" s="4">
        <v>71.48</v>
      </c>
      <c r="Z588" s="4"/>
      <c r="AA588" s="4"/>
      <c r="AB588" s="4"/>
    </row>
    <row r="589" spans="1:245" ht="13" x14ac:dyDescent="0.3">
      <c r="A589" s="4">
        <v>50</v>
      </c>
      <c r="B589" s="4">
        <v>0</v>
      </c>
      <c r="C589" s="4">
        <v>0</v>
      </c>
      <c r="D589" s="4">
        <v>1</v>
      </c>
      <c r="E589" s="4">
        <v>226</v>
      </c>
      <c r="F589" s="4">
        <f>ROUND(Source!AW583,O589)</f>
        <v>71.48</v>
      </c>
      <c r="G589" s="4" t="s">
        <v>42</v>
      </c>
      <c r="H589" s="4" t="s">
        <v>43</v>
      </c>
      <c r="I589" s="4"/>
      <c r="J589" s="4"/>
      <c r="K589" s="4">
        <v>226</v>
      </c>
      <c r="L589" s="4">
        <v>5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71.48</v>
      </c>
      <c r="X589" s="4">
        <v>1</v>
      </c>
      <c r="Y589" s="4">
        <v>71.48</v>
      </c>
      <c r="Z589" s="4"/>
      <c r="AA589" s="4"/>
      <c r="AB589" s="4"/>
    </row>
    <row r="590" spans="1:245" ht="13" x14ac:dyDescent="0.3">
      <c r="A590" s="4">
        <v>50</v>
      </c>
      <c r="B590" s="4">
        <v>0</v>
      </c>
      <c r="C590" s="4">
        <v>0</v>
      </c>
      <c r="D590" s="4">
        <v>1</v>
      </c>
      <c r="E590" s="4">
        <v>227</v>
      </c>
      <c r="F590" s="4">
        <f>ROUND(Source!AX583,O590)</f>
        <v>0</v>
      </c>
      <c r="G590" s="4" t="s">
        <v>44</v>
      </c>
      <c r="H590" s="4" t="s">
        <v>45</v>
      </c>
      <c r="I590" s="4"/>
      <c r="J590" s="4"/>
      <c r="K590" s="4">
        <v>227</v>
      </c>
      <c r="L590" s="4">
        <v>6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ht="13" x14ac:dyDescent="0.3">
      <c r="A591" s="4">
        <v>50</v>
      </c>
      <c r="B591" s="4">
        <v>0</v>
      </c>
      <c r="C591" s="4">
        <v>0</v>
      </c>
      <c r="D591" s="4">
        <v>1</v>
      </c>
      <c r="E591" s="4">
        <v>228</v>
      </c>
      <c r="F591" s="4">
        <f>ROUND(Source!AY583,O591)</f>
        <v>71.48</v>
      </c>
      <c r="G591" s="4" t="s">
        <v>46</v>
      </c>
      <c r="H591" s="4" t="s">
        <v>47</v>
      </c>
      <c r="I591" s="4"/>
      <c r="J591" s="4"/>
      <c r="K591" s="4">
        <v>228</v>
      </c>
      <c r="L591" s="4">
        <v>7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71.48</v>
      </c>
      <c r="X591" s="4">
        <v>1</v>
      </c>
      <c r="Y591" s="4">
        <v>71.48</v>
      </c>
      <c r="Z591" s="4"/>
      <c r="AA591" s="4"/>
      <c r="AB591" s="4"/>
    </row>
    <row r="592" spans="1:245" ht="13" x14ac:dyDescent="0.3">
      <c r="A592" s="4">
        <v>50</v>
      </c>
      <c r="B592" s="4">
        <v>0</v>
      </c>
      <c r="C592" s="4">
        <v>0</v>
      </c>
      <c r="D592" s="4">
        <v>1</v>
      </c>
      <c r="E592" s="4">
        <v>216</v>
      </c>
      <c r="F592" s="4">
        <f>ROUND(Source!AP583,O592)</f>
        <v>0</v>
      </c>
      <c r="G592" s="4" t="s">
        <v>48</v>
      </c>
      <c r="H592" s="4" t="s">
        <v>49</v>
      </c>
      <c r="I592" s="4"/>
      <c r="J592" s="4"/>
      <c r="K592" s="4">
        <v>216</v>
      </c>
      <c r="L592" s="4">
        <v>8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ht="13" x14ac:dyDescent="0.3">
      <c r="A593" s="4">
        <v>50</v>
      </c>
      <c r="B593" s="4">
        <v>0</v>
      </c>
      <c r="C593" s="4">
        <v>0</v>
      </c>
      <c r="D593" s="4">
        <v>1</v>
      </c>
      <c r="E593" s="4">
        <v>223</v>
      </c>
      <c r="F593" s="4">
        <f>ROUND(Source!AQ583,O593)</f>
        <v>0</v>
      </c>
      <c r="G593" s="4" t="s">
        <v>50</v>
      </c>
      <c r="H593" s="4" t="s">
        <v>51</v>
      </c>
      <c r="I593" s="4"/>
      <c r="J593" s="4"/>
      <c r="K593" s="4">
        <v>223</v>
      </c>
      <c r="L593" s="4">
        <v>9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ht="13" x14ac:dyDescent="0.3">
      <c r="A594" s="4">
        <v>50</v>
      </c>
      <c r="B594" s="4">
        <v>0</v>
      </c>
      <c r="C594" s="4">
        <v>0</v>
      </c>
      <c r="D594" s="4">
        <v>1</v>
      </c>
      <c r="E594" s="4">
        <v>229</v>
      </c>
      <c r="F594" s="4">
        <f>ROUND(Source!AZ583,O594)</f>
        <v>0</v>
      </c>
      <c r="G594" s="4" t="s">
        <v>52</v>
      </c>
      <c r="H594" s="4" t="s">
        <v>53</v>
      </c>
      <c r="I594" s="4"/>
      <c r="J594" s="4"/>
      <c r="K594" s="4">
        <v>229</v>
      </c>
      <c r="L594" s="4">
        <v>10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ht="13" x14ac:dyDescent="0.3">
      <c r="A595" s="4">
        <v>50</v>
      </c>
      <c r="B595" s="4">
        <v>0</v>
      </c>
      <c r="C595" s="4">
        <v>0</v>
      </c>
      <c r="D595" s="4">
        <v>1</v>
      </c>
      <c r="E595" s="4">
        <v>203</v>
      </c>
      <c r="F595" s="4">
        <f>ROUND(Source!Q583,O595)</f>
        <v>0</v>
      </c>
      <c r="G595" s="4" t="s">
        <v>54</v>
      </c>
      <c r="H595" s="4" t="s">
        <v>55</v>
      </c>
      <c r="I595" s="4"/>
      <c r="J595" s="4"/>
      <c r="K595" s="4">
        <v>203</v>
      </c>
      <c r="L595" s="4">
        <v>11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ht="13" x14ac:dyDescent="0.3">
      <c r="A596" s="4">
        <v>50</v>
      </c>
      <c r="B596" s="4">
        <v>0</v>
      </c>
      <c r="C596" s="4">
        <v>0</v>
      </c>
      <c r="D596" s="4">
        <v>1</v>
      </c>
      <c r="E596" s="4">
        <v>231</v>
      </c>
      <c r="F596" s="4">
        <f>ROUND(Source!BB583,O596)</f>
        <v>0</v>
      </c>
      <c r="G596" s="4" t="s">
        <v>56</v>
      </c>
      <c r="H596" s="4" t="s">
        <v>57</v>
      </c>
      <c r="I596" s="4"/>
      <c r="J596" s="4"/>
      <c r="K596" s="4">
        <v>231</v>
      </c>
      <c r="L596" s="4">
        <v>12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ht="13" x14ac:dyDescent="0.3">
      <c r="A597" s="4">
        <v>50</v>
      </c>
      <c r="B597" s="4">
        <v>0</v>
      </c>
      <c r="C597" s="4">
        <v>0</v>
      </c>
      <c r="D597" s="4">
        <v>1</v>
      </c>
      <c r="E597" s="4">
        <v>204</v>
      </c>
      <c r="F597" s="4">
        <f>ROUND(Source!R583,O597)</f>
        <v>0</v>
      </c>
      <c r="G597" s="4" t="s">
        <v>58</v>
      </c>
      <c r="H597" s="4" t="s">
        <v>59</v>
      </c>
      <c r="I597" s="4"/>
      <c r="J597" s="4"/>
      <c r="K597" s="4">
        <v>204</v>
      </c>
      <c r="L597" s="4">
        <v>13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ht="13" x14ac:dyDescent="0.3">
      <c r="A598" s="4">
        <v>50</v>
      </c>
      <c r="B598" s="4">
        <v>0</v>
      </c>
      <c r="C598" s="4">
        <v>0</v>
      </c>
      <c r="D598" s="4">
        <v>1</v>
      </c>
      <c r="E598" s="4">
        <v>205</v>
      </c>
      <c r="F598" s="4">
        <f>ROUND(Source!S583,O598)</f>
        <v>3448.21</v>
      </c>
      <c r="G598" s="4" t="s">
        <v>60</v>
      </c>
      <c r="H598" s="4" t="s">
        <v>61</v>
      </c>
      <c r="I598" s="4"/>
      <c r="J598" s="4"/>
      <c r="K598" s="4">
        <v>205</v>
      </c>
      <c r="L598" s="4">
        <v>14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3448.21</v>
      </c>
      <c r="X598" s="4">
        <v>1</v>
      </c>
      <c r="Y598" s="4">
        <v>3448.21</v>
      </c>
      <c r="Z598" s="4"/>
      <c r="AA598" s="4"/>
      <c r="AB598" s="4"/>
    </row>
    <row r="599" spans="1:28" ht="13" x14ac:dyDescent="0.3">
      <c r="A599" s="4">
        <v>50</v>
      </c>
      <c r="B599" s="4">
        <v>0</v>
      </c>
      <c r="C599" s="4">
        <v>0</v>
      </c>
      <c r="D599" s="4">
        <v>1</v>
      </c>
      <c r="E599" s="4">
        <v>232</v>
      </c>
      <c r="F599" s="4">
        <f>ROUND(Source!BC583,O599)</f>
        <v>0</v>
      </c>
      <c r="G599" s="4" t="s">
        <v>62</v>
      </c>
      <c r="H599" s="4" t="s">
        <v>63</v>
      </c>
      <c r="I599" s="4"/>
      <c r="J599" s="4"/>
      <c r="K599" s="4">
        <v>232</v>
      </c>
      <c r="L599" s="4">
        <v>15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ht="13" x14ac:dyDescent="0.3">
      <c r="A600" s="4">
        <v>50</v>
      </c>
      <c r="B600" s="4">
        <v>0</v>
      </c>
      <c r="C600" s="4">
        <v>0</v>
      </c>
      <c r="D600" s="4">
        <v>1</v>
      </c>
      <c r="E600" s="4">
        <v>214</v>
      </c>
      <c r="F600" s="4">
        <f>ROUND(Source!AS583,O600)</f>
        <v>0</v>
      </c>
      <c r="G600" s="4" t="s">
        <v>64</v>
      </c>
      <c r="H600" s="4" t="s">
        <v>65</v>
      </c>
      <c r="I600" s="4"/>
      <c r="J600" s="4"/>
      <c r="K600" s="4">
        <v>214</v>
      </c>
      <c r="L600" s="4">
        <v>16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ht="13" x14ac:dyDescent="0.3">
      <c r="A601" s="4">
        <v>50</v>
      </c>
      <c r="B601" s="4">
        <v>0</v>
      </c>
      <c r="C601" s="4">
        <v>0</v>
      </c>
      <c r="D601" s="4">
        <v>1</v>
      </c>
      <c r="E601" s="4">
        <v>215</v>
      </c>
      <c r="F601" s="4">
        <f>ROUND(Source!AT583,O601)</f>
        <v>0</v>
      </c>
      <c r="G601" s="4" t="s">
        <v>66</v>
      </c>
      <c r="H601" s="4" t="s">
        <v>67</v>
      </c>
      <c r="I601" s="4"/>
      <c r="J601" s="4"/>
      <c r="K601" s="4">
        <v>215</v>
      </c>
      <c r="L601" s="4">
        <v>17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ht="13" x14ac:dyDescent="0.3">
      <c r="A602" s="4">
        <v>50</v>
      </c>
      <c r="B602" s="4">
        <v>0</v>
      </c>
      <c r="C602" s="4">
        <v>0</v>
      </c>
      <c r="D602" s="4">
        <v>1</v>
      </c>
      <c r="E602" s="4">
        <v>217</v>
      </c>
      <c r="F602" s="4">
        <f>ROUND(Source!AU583,O602)</f>
        <v>6278.26</v>
      </c>
      <c r="G602" s="4" t="s">
        <v>68</v>
      </c>
      <c r="H602" s="4" t="s">
        <v>69</v>
      </c>
      <c r="I602" s="4"/>
      <c r="J602" s="4"/>
      <c r="K602" s="4">
        <v>217</v>
      </c>
      <c r="L602" s="4">
        <v>18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6278.26</v>
      </c>
      <c r="X602" s="4">
        <v>1</v>
      </c>
      <c r="Y602" s="4">
        <v>6278.26</v>
      </c>
      <c r="Z602" s="4"/>
      <c r="AA602" s="4"/>
      <c r="AB602" s="4"/>
    </row>
    <row r="603" spans="1:28" ht="13" x14ac:dyDescent="0.3">
      <c r="A603" s="4">
        <v>50</v>
      </c>
      <c r="B603" s="4">
        <v>0</v>
      </c>
      <c r="C603" s="4">
        <v>0</v>
      </c>
      <c r="D603" s="4">
        <v>1</v>
      </c>
      <c r="E603" s="4">
        <v>230</v>
      </c>
      <c r="F603" s="4">
        <f>ROUND(Source!BA583,O603)</f>
        <v>0</v>
      </c>
      <c r="G603" s="4" t="s">
        <v>70</v>
      </c>
      <c r="H603" s="4" t="s">
        <v>71</v>
      </c>
      <c r="I603" s="4"/>
      <c r="J603" s="4"/>
      <c r="K603" s="4">
        <v>230</v>
      </c>
      <c r="L603" s="4">
        <v>19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ht="13" x14ac:dyDescent="0.3">
      <c r="A604" s="4">
        <v>50</v>
      </c>
      <c r="B604" s="4">
        <v>0</v>
      </c>
      <c r="C604" s="4">
        <v>0</v>
      </c>
      <c r="D604" s="4">
        <v>1</v>
      </c>
      <c r="E604" s="4">
        <v>206</v>
      </c>
      <c r="F604" s="4">
        <f>ROUND(Source!T583,O604)</f>
        <v>0</v>
      </c>
      <c r="G604" s="4" t="s">
        <v>72</v>
      </c>
      <c r="H604" s="4" t="s">
        <v>73</v>
      </c>
      <c r="I604" s="4"/>
      <c r="J604" s="4"/>
      <c r="K604" s="4">
        <v>206</v>
      </c>
      <c r="L604" s="4">
        <v>20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ht="13" x14ac:dyDescent="0.3">
      <c r="A605" s="4">
        <v>50</v>
      </c>
      <c r="B605" s="4">
        <v>0</v>
      </c>
      <c r="C605" s="4">
        <v>0</v>
      </c>
      <c r="D605" s="4">
        <v>1</v>
      </c>
      <c r="E605" s="4">
        <v>207</v>
      </c>
      <c r="F605" s="4">
        <f>Source!U583</f>
        <v>12.324851999999998</v>
      </c>
      <c r="G605" s="4" t="s">
        <v>74</v>
      </c>
      <c r="H605" s="4" t="s">
        <v>75</v>
      </c>
      <c r="I605" s="4"/>
      <c r="J605" s="4"/>
      <c r="K605" s="4">
        <v>207</v>
      </c>
      <c r="L605" s="4">
        <v>21</v>
      </c>
      <c r="M605" s="4">
        <v>3</v>
      </c>
      <c r="N605" s="4" t="s">
        <v>3</v>
      </c>
      <c r="O605" s="4">
        <v>-1</v>
      </c>
      <c r="P605" s="4"/>
      <c r="Q605" s="4"/>
      <c r="R605" s="4"/>
      <c r="S605" s="4"/>
      <c r="T605" s="4"/>
      <c r="U605" s="4"/>
      <c r="V605" s="4"/>
      <c r="W605" s="4">
        <v>12.324852</v>
      </c>
      <c r="X605" s="4">
        <v>1</v>
      </c>
      <c r="Y605" s="4">
        <v>12.324852</v>
      </c>
      <c r="Z605" s="4"/>
      <c r="AA605" s="4"/>
      <c r="AB605" s="4"/>
    </row>
    <row r="606" spans="1:28" ht="13" x14ac:dyDescent="0.3">
      <c r="A606" s="4">
        <v>50</v>
      </c>
      <c r="B606" s="4">
        <v>0</v>
      </c>
      <c r="C606" s="4">
        <v>0</v>
      </c>
      <c r="D606" s="4">
        <v>1</v>
      </c>
      <c r="E606" s="4">
        <v>208</v>
      </c>
      <c r="F606" s="4">
        <f>Source!V583</f>
        <v>0</v>
      </c>
      <c r="G606" s="4" t="s">
        <v>76</v>
      </c>
      <c r="H606" s="4" t="s">
        <v>77</v>
      </c>
      <c r="I606" s="4"/>
      <c r="J606" s="4"/>
      <c r="K606" s="4">
        <v>208</v>
      </c>
      <c r="L606" s="4">
        <v>22</v>
      </c>
      <c r="M606" s="4">
        <v>3</v>
      </c>
      <c r="N606" s="4" t="s">
        <v>3</v>
      </c>
      <c r="O606" s="4">
        <v>-1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ht="13" x14ac:dyDescent="0.3">
      <c r="A607" s="4">
        <v>50</v>
      </c>
      <c r="B607" s="4">
        <v>0</v>
      </c>
      <c r="C607" s="4">
        <v>0</v>
      </c>
      <c r="D607" s="4">
        <v>1</v>
      </c>
      <c r="E607" s="4">
        <v>209</v>
      </c>
      <c r="F607" s="4">
        <f>ROUND(Source!W583,O607)</f>
        <v>0</v>
      </c>
      <c r="G607" s="4" t="s">
        <v>78</v>
      </c>
      <c r="H607" s="4" t="s">
        <v>79</v>
      </c>
      <c r="I607" s="4"/>
      <c r="J607" s="4"/>
      <c r="K607" s="4">
        <v>209</v>
      </c>
      <c r="L607" s="4">
        <v>23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ht="13" x14ac:dyDescent="0.3">
      <c r="A608" s="4">
        <v>50</v>
      </c>
      <c r="B608" s="4">
        <v>0</v>
      </c>
      <c r="C608" s="4">
        <v>0</v>
      </c>
      <c r="D608" s="4">
        <v>1</v>
      </c>
      <c r="E608" s="4">
        <v>233</v>
      </c>
      <c r="F608" s="4">
        <f>ROUND(Source!BD583,O608)</f>
        <v>0</v>
      </c>
      <c r="G608" s="4" t="s">
        <v>80</v>
      </c>
      <c r="H608" s="4" t="s">
        <v>81</v>
      </c>
      <c r="I608" s="4"/>
      <c r="J608" s="4"/>
      <c r="K608" s="4">
        <v>233</v>
      </c>
      <c r="L608" s="4">
        <v>24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45" ht="13" x14ac:dyDescent="0.3">
      <c r="A609" s="4">
        <v>50</v>
      </c>
      <c r="B609" s="4">
        <v>0</v>
      </c>
      <c r="C609" s="4">
        <v>0</v>
      </c>
      <c r="D609" s="4">
        <v>1</v>
      </c>
      <c r="E609" s="4">
        <v>210</v>
      </c>
      <c r="F609" s="4">
        <f>ROUND(Source!X583,O609)</f>
        <v>2413.75</v>
      </c>
      <c r="G609" s="4" t="s">
        <v>82</v>
      </c>
      <c r="H609" s="4" t="s">
        <v>83</v>
      </c>
      <c r="I609" s="4"/>
      <c r="J609" s="4"/>
      <c r="K609" s="4">
        <v>210</v>
      </c>
      <c r="L609" s="4">
        <v>25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2413.75</v>
      </c>
      <c r="X609" s="4">
        <v>1</v>
      </c>
      <c r="Y609" s="4">
        <v>2413.75</v>
      </c>
      <c r="Z609" s="4"/>
      <c r="AA609" s="4"/>
      <c r="AB609" s="4"/>
    </row>
    <row r="610" spans="1:245" ht="13" x14ac:dyDescent="0.3">
      <c r="A610" s="4">
        <v>50</v>
      </c>
      <c r="B610" s="4">
        <v>0</v>
      </c>
      <c r="C610" s="4">
        <v>0</v>
      </c>
      <c r="D610" s="4">
        <v>1</v>
      </c>
      <c r="E610" s="4">
        <v>211</v>
      </c>
      <c r="F610" s="4">
        <f>ROUND(Source!Y583,O610)</f>
        <v>344.82</v>
      </c>
      <c r="G610" s="4" t="s">
        <v>84</v>
      </c>
      <c r="H610" s="4" t="s">
        <v>85</v>
      </c>
      <c r="I610" s="4"/>
      <c r="J610" s="4"/>
      <c r="K610" s="4">
        <v>211</v>
      </c>
      <c r="L610" s="4">
        <v>26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344.82</v>
      </c>
      <c r="X610" s="4">
        <v>1</v>
      </c>
      <c r="Y610" s="4">
        <v>344.82</v>
      </c>
      <c r="Z610" s="4"/>
      <c r="AA610" s="4"/>
      <c r="AB610" s="4"/>
    </row>
    <row r="611" spans="1:245" ht="13" x14ac:dyDescent="0.3">
      <c r="A611" s="4">
        <v>50</v>
      </c>
      <c r="B611" s="4">
        <v>0</v>
      </c>
      <c r="C611" s="4">
        <v>0</v>
      </c>
      <c r="D611" s="4">
        <v>1</v>
      </c>
      <c r="E611" s="4">
        <v>224</v>
      </c>
      <c r="F611" s="4">
        <f>ROUND(Source!AR583,O611)</f>
        <v>6278.26</v>
      </c>
      <c r="G611" s="4" t="s">
        <v>86</v>
      </c>
      <c r="H611" s="4" t="s">
        <v>87</v>
      </c>
      <c r="I611" s="4"/>
      <c r="J611" s="4"/>
      <c r="K611" s="4">
        <v>224</v>
      </c>
      <c r="L611" s="4">
        <v>27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6278.26</v>
      </c>
      <c r="X611" s="4">
        <v>1</v>
      </c>
      <c r="Y611" s="4">
        <v>6278.26</v>
      </c>
      <c r="Z611" s="4"/>
      <c r="AA611" s="4"/>
      <c r="AB611" s="4"/>
    </row>
    <row r="613" spans="1:245" ht="13" x14ac:dyDescent="0.3">
      <c r="A613" s="1">
        <v>5</v>
      </c>
      <c r="B613" s="1">
        <v>1</v>
      </c>
      <c r="C613" s="1"/>
      <c r="D613" s="1">
        <f>ROW(A626)</f>
        <v>626</v>
      </c>
      <c r="E613" s="1"/>
      <c r="F613" s="1" t="s">
        <v>3</v>
      </c>
      <c r="G613" s="1" t="s">
        <v>95</v>
      </c>
      <c r="H613" s="1" t="s">
        <v>3</v>
      </c>
      <c r="I613" s="1">
        <v>0</v>
      </c>
      <c r="J613" s="1"/>
      <c r="K613" s="1">
        <v>-1</v>
      </c>
      <c r="L613" s="1"/>
      <c r="M613" s="1" t="s">
        <v>3</v>
      </c>
      <c r="N613" s="1"/>
      <c r="O613" s="1"/>
      <c r="P613" s="1"/>
      <c r="Q613" s="1"/>
      <c r="R613" s="1"/>
      <c r="S613" s="1">
        <v>0</v>
      </c>
      <c r="T613" s="1"/>
      <c r="U613" s="1" t="s">
        <v>3</v>
      </c>
      <c r="V613" s="1">
        <v>0</v>
      </c>
      <c r="W613" s="1"/>
      <c r="X613" s="1"/>
      <c r="Y613" s="1"/>
      <c r="Z613" s="1"/>
      <c r="AA613" s="1"/>
      <c r="AB613" s="1" t="s">
        <v>3</v>
      </c>
      <c r="AC613" s="1" t="s">
        <v>3</v>
      </c>
      <c r="AD613" s="1" t="s">
        <v>3</v>
      </c>
      <c r="AE613" s="1" t="s">
        <v>3</v>
      </c>
      <c r="AF613" s="1" t="s">
        <v>3</v>
      </c>
      <c r="AG613" s="1" t="s">
        <v>3</v>
      </c>
      <c r="AH613" s="1"/>
      <c r="AI613" s="1"/>
      <c r="AJ613" s="1"/>
      <c r="AK613" s="1"/>
      <c r="AL613" s="1"/>
      <c r="AM613" s="1"/>
      <c r="AN613" s="1"/>
      <c r="AO613" s="1"/>
      <c r="AP613" s="1" t="s">
        <v>3</v>
      </c>
      <c r="AQ613" s="1" t="s">
        <v>3</v>
      </c>
      <c r="AR613" s="1" t="s">
        <v>3</v>
      </c>
      <c r="AS613" s="1"/>
      <c r="AT613" s="1"/>
      <c r="AU613" s="1"/>
      <c r="AV613" s="1"/>
      <c r="AW613" s="1"/>
      <c r="AX613" s="1"/>
      <c r="AY613" s="1"/>
      <c r="AZ613" s="1" t="s">
        <v>3</v>
      </c>
      <c r="BA613" s="1"/>
      <c r="BB613" s="1" t="s">
        <v>3</v>
      </c>
      <c r="BC613" s="1" t="s">
        <v>3</v>
      </c>
      <c r="BD613" s="1" t="s">
        <v>3</v>
      </c>
      <c r="BE613" s="1" t="s">
        <v>3</v>
      </c>
      <c r="BF613" s="1" t="s">
        <v>3</v>
      </c>
      <c r="BG613" s="1" t="s">
        <v>3</v>
      </c>
      <c r="BH613" s="1" t="s">
        <v>3</v>
      </c>
      <c r="BI613" s="1" t="s">
        <v>3</v>
      </c>
      <c r="BJ613" s="1" t="s">
        <v>3</v>
      </c>
      <c r="BK613" s="1" t="s">
        <v>3</v>
      </c>
      <c r="BL613" s="1" t="s">
        <v>3</v>
      </c>
      <c r="BM613" s="1" t="s">
        <v>3</v>
      </c>
      <c r="BN613" s="1" t="s">
        <v>3</v>
      </c>
      <c r="BO613" s="1" t="s">
        <v>3</v>
      </c>
      <c r="BP613" s="1" t="s">
        <v>3</v>
      </c>
      <c r="BQ613" s="1"/>
      <c r="BR613" s="1"/>
      <c r="BS613" s="1"/>
      <c r="BT613" s="1"/>
      <c r="BU613" s="1"/>
      <c r="BV613" s="1"/>
      <c r="BW613" s="1"/>
      <c r="BX613" s="1">
        <v>0</v>
      </c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>
        <v>0</v>
      </c>
    </row>
    <row r="615" spans="1:245" ht="13" x14ac:dyDescent="0.3">
      <c r="A615" s="2">
        <v>52</v>
      </c>
      <c r="B615" s="2">
        <f t="shared" ref="B615:G615" si="291">B626</f>
        <v>1</v>
      </c>
      <c r="C615" s="2">
        <f t="shared" si="291"/>
        <v>5</v>
      </c>
      <c r="D615" s="2">
        <f t="shared" si="291"/>
        <v>613</v>
      </c>
      <c r="E615" s="2">
        <f t="shared" si="291"/>
        <v>0</v>
      </c>
      <c r="F615" s="2" t="str">
        <f t="shared" si="291"/>
        <v/>
      </c>
      <c r="G615" s="2" t="str">
        <f t="shared" si="291"/>
        <v>Полы</v>
      </c>
      <c r="H615" s="2"/>
      <c r="I615" s="2"/>
      <c r="J615" s="2"/>
      <c r="K615" s="2"/>
      <c r="L615" s="2"/>
      <c r="M615" s="2"/>
      <c r="N615" s="2"/>
      <c r="O615" s="2">
        <f t="shared" ref="O615:AT615" si="292">O626</f>
        <v>86992.42</v>
      </c>
      <c r="P615" s="2">
        <f t="shared" si="292"/>
        <v>15066.55</v>
      </c>
      <c r="Q615" s="2">
        <f t="shared" si="292"/>
        <v>1123.3699999999999</v>
      </c>
      <c r="R615" s="2">
        <f t="shared" si="292"/>
        <v>17.95</v>
      </c>
      <c r="S615" s="2">
        <f t="shared" si="292"/>
        <v>70802.5</v>
      </c>
      <c r="T615" s="2">
        <f t="shared" si="292"/>
        <v>0</v>
      </c>
      <c r="U615" s="2">
        <f t="shared" si="292"/>
        <v>253.06822800000003</v>
      </c>
      <c r="V615" s="2">
        <f t="shared" si="292"/>
        <v>0</v>
      </c>
      <c r="W615" s="2">
        <f t="shared" si="292"/>
        <v>0</v>
      </c>
      <c r="X615" s="2">
        <f t="shared" si="292"/>
        <v>49561.75</v>
      </c>
      <c r="Y615" s="2">
        <f t="shared" si="292"/>
        <v>7080.26</v>
      </c>
      <c r="Z615" s="2">
        <f t="shared" si="292"/>
        <v>0</v>
      </c>
      <c r="AA615" s="2">
        <f t="shared" si="292"/>
        <v>0</v>
      </c>
      <c r="AB615" s="2">
        <f t="shared" si="292"/>
        <v>86992.42</v>
      </c>
      <c r="AC615" s="2">
        <f t="shared" si="292"/>
        <v>15066.55</v>
      </c>
      <c r="AD615" s="2">
        <f t="shared" si="292"/>
        <v>1123.3699999999999</v>
      </c>
      <c r="AE615" s="2">
        <f t="shared" si="292"/>
        <v>17.95</v>
      </c>
      <c r="AF615" s="2">
        <f t="shared" si="292"/>
        <v>70802.5</v>
      </c>
      <c r="AG615" s="2">
        <f t="shared" si="292"/>
        <v>0</v>
      </c>
      <c r="AH615" s="2">
        <f t="shared" si="292"/>
        <v>253.06822800000003</v>
      </c>
      <c r="AI615" s="2">
        <f t="shared" si="292"/>
        <v>0</v>
      </c>
      <c r="AJ615" s="2">
        <f t="shared" si="292"/>
        <v>0</v>
      </c>
      <c r="AK615" s="2">
        <f t="shared" si="292"/>
        <v>49561.75</v>
      </c>
      <c r="AL615" s="2">
        <f t="shared" si="292"/>
        <v>7080.26</v>
      </c>
      <c r="AM615" s="2">
        <f t="shared" si="292"/>
        <v>0</v>
      </c>
      <c r="AN615" s="2">
        <f t="shared" si="292"/>
        <v>0</v>
      </c>
      <c r="AO615" s="2">
        <f t="shared" si="292"/>
        <v>0</v>
      </c>
      <c r="AP615" s="2">
        <f t="shared" si="292"/>
        <v>0</v>
      </c>
      <c r="AQ615" s="2">
        <f t="shared" si="292"/>
        <v>0</v>
      </c>
      <c r="AR615" s="2">
        <f t="shared" si="292"/>
        <v>143653.82</v>
      </c>
      <c r="AS615" s="2">
        <f t="shared" si="292"/>
        <v>0</v>
      </c>
      <c r="AT615" s="2">
        <f t="shared" si="292"/>
        <v>0</v>
      </c>
      <c r="AU615" s="2">
        <f t="shared" ref="AU615:BZ615" si="293">AU626</f>
        <v>143653.82</v>
      </c>
      <c r="AV615" s="2">
        <f t="shared" si="293"/>
        <v>15066.55</v>
      </c>
      <c r="AW615" s="2">
        <f t="shared" si="293"/>
        <v>15066.55</v>
      </c>
      <c r="AX615" s="2">
        <f t="shared" si="293"/>
        <v>0</v>
      </c>
      <c r="AY615" s="2">
        <f t="shared" si="293"/>
        <v>15066.55</v>
      </c>
      <c r="AZ615" s="2">
        <f t="shared" si="293"/>
        <v>0</v>
      </c>
      <c r="BA615" s="2">
        <f t="shared" si="293"/>
        <v>0</v>
      </c>
      <c r="BB615" s="2">
        <f t="shared" si="293"/>
        <v>0</v>
      </c>
      <c r="BC615" s="2">
        <f t="shared" si="293"/>
        <v>0</v>
      </c>
      <c r="BD615" s="2">
        <f t="shared" si="293"/>
        <v>0</v>
      </c>
      <c r="BE615" s="2">
        <f t="shared" si="293"/>
        <v>0</v>
      </c>
      <c r="BF615" s="2">
        <f t="shared" si="293"/>
        <v>0</v>
      </c>
      <c r="BG615" s="2">
        <f t="shared" si="293"/>
        <v>0</v>
      </c>
      <c r="BH615" s="2">
        <f t="shared" si="293"/>
        <v>0</v>
      </c>
      <c r="BI615" s="2">
        <f t="shared" si="293"/>
        <v>0</v>
      </c>
      <c r="BJ615" s="2">
        <f t="shared" si="293"/>
        <v>0</v>
      </c>
      <c r="BK615" s="2">
        <f t="shared" si="293"/>
        <v>0</v>
      </c>
      <c r="BL615" s="2">
        <f t="shared" si="293"/>
        <v>0</v>
      </c>
      <c r="BM615" s="2">
        <f t="shared" si="293"/>
        <v>0</v>
      </c>
      <c r="BN615" s="2">
        <f t="shared" si="293"/>
        <v>0</v>
      </c>
      <c r="BO615" s="2">
        <f t="shared" si="293"/>
        <v>0</v>
      </c>
      <c r="BP615" s="2">
        <f t="shared" si="293"/>
        <v>0</v>
      </c>
      <c r="BQ615" s="2">
        <f t="shared" si="293"/>
        <v>0</v>
      </c>
      <c r="BR615" s="2">
        <f t="shared" si="293"/>
        <v>0</v>
      </c>
      <c r="BS615" s="2">
        <f t="shared" si="293"/>
        <v>0</v>
      </c>
      <c r="BT615" s="2">
        <f t="shared" si="293"/>
        <v>0</v>
      </c>
      <c r="BU615" s="2">
        <f t="shared" si="293"/>
        <v>0</v>
      </c>
      <c r="BV615" s="2">
        <f t="shared" si="293"/>
        <v>0</v>
      </c>
      <c r="BW615" s="2">
        <f t="shared" si="293"/>
        <v>0</v>
      </c>
      <c r="BX615" s="2">
        <f t="shared" si="293"/>
        <v>0</v>
      </c>
      <c r="BY615" s="2">
        <f t="shared" si="293"/>
        <v>0</v>
      </c>
      <c r="BZ615" s="2">
        <f t="shared" si="293"/>
        <v>0</v>
      </c>
      <c r="CA615" s="2">
        <f t="shared" ref="CA615:DF615" si="294">CA626</f>
        <v>143653.82</v>
      </c>
      <c r="CB615" s="2">
        <f t="shared" si="294"/>
        <v>0</v>
      </c>
      <c r="CC615" s="2">
        <f t="shared" si="294"/>
        <v>0</v>
      </c>
      <c r="CD615" s="2">
        <f t="shared" si="294"/>
        <v>143653.82</v>
      </c>
      <c r="CE615" s="2">
        <f t="shared" si="294"/>
        <v>15066.55</v>
      </c>
      <c r="CF615" s="2">
        <f t="shared" si="294"/>
        <v>15066.55</v>
      </c>
      <c r="CG615" s="2">
        <f t="shared" si="294"/>
        <v>0</v>
      </c>
      <c r="CH615" s="2">
        <f t="shared" si="294"/>
        <v>15066.55</v>
      </c>
      <c r="CI615" s="2">
        <f t="shared" si="294"/>
        <v>0</v>
      </c>
      <c r="CJ615" s="2">
        <f t="shared" si="294"/>
        <v>0</v>
      </c>
      <c r="CK615" s="2">
        <f t="shared" si="294"/>
        <v>0</v>
      </c>
      <c r="CL615" s="2">
        <f t="shared" si="294"/>
        <v>0</v>
      </c>
      <c r="CM615" s="2">
        <f t="shared" si="294"/>
        <v>0</v>
      </c>
      <c r="CN615" s="2">
        <f t="shared" si="294"/>
        <v>0</v>
      </c>
      <c r="CO615" s="2">
        <f t="shared" si="294"/>
        <v>0</v>
      </c>
      <c r="CP615" s="2">
        <f t="shared" si="294"/>
        <v>0</v>
      </c>
      <c r="CQ615" s="2">
        <f t="shared" si="294"/>
        <v>0</v>
      </c>
      <c r="CR615" s="2">
        <f t="shared" si="294"/>
        <v>0</v>
      </c>
      <c r="CS615" s="2">
        <f t="shared" si="294"/>
        <v>0</v>
      </c>
      <c r="CT615" s="2">
        <f t="shared" si="294"/>
        <v>0</v>
      </c>
      <c r="CU615" s="2">
        <f t="shared" si="294"/>
        <v>0</v>
      </c>
      <c r="CV615" s="2">
        <f t="shared" si="294"/>
        <v>0</v>
      </c>
      <c r="CW615" s="2">
        <f t="shared" si="294"/>
        <v>0</v>
      </c>
      <c r="CX615" s="2">
        <f t="shared" si="294"/>
        <v>0</v>
      </c>
      <c r="CY615" s="2">
        <f t="shared" si="294"/>
        <v>0</v>
      </c>
      <c r="CZ615" s="2">
        <f t="shared" si="294"/>
        <v>0</v>
      </c>
      <c r="DA615" s="2">
        <f t="shared" si="294"/>
        <v>0</v>
      </c>
      <c r="DB615" s="2">
        <f t="shared" si="294"/>
        <v>0</v>
      </c>
      <c r="DC615" s="2">
        <f t="shared" si="294"/>
        <v>0</v>
      </c>
      <c r="DD615" s="2">
        <f t="shared" si="294"/>
        <v>0</v>
      </c>
      <c r="DE615" s="2">
        <f t="shared" si="294"/>
        <v>0</v>
      </c>
      <c r="DF615" s="2">
        <f t="shared" si="294"/>
        <v>0</v>
      </c>
      <c r="DG615" s="3">
        <f t="shared" ref="DG615:EL615" si="295">DG626</f>
        <v>0</v>
      </c>
      <c r="DH615" s="3">
        <f t="shared" si="295"/>
        <v>0</v>
      </c>
      <c r="DI615" s="3">
        <f t="shared" si="295"/>
        <v>0</v>
      </c>
      <c r="DJ615" s="3">
        <f t="shared" si="295"/>
        <v>0</v>
      </c>
      <c r="DK615" s="3">
        <f t="shared" si="295"/>
        <v>0</v>
      </c>
      <c r="DL615" s="3">
        <f t="shared" si="295"/>
        <v>0</v>
      </c>
      <c r="DM615" s="3">
        <f t="shared" si="295"/>
        <v>0</v>
      </c>
      <c r="DN615" s="3">
        <f t="shared" si="295"/>
        <v>0</v>
      </c>
      <c r="DO615" s="3">
        <f t="shared" si="295"/>
        <v>0</v>
      </c>
      <c r="DP615" s="3">
        <f t="shared" si="295"/>
        <v>0</v>
      </c>
      <c r="DQ615" s="3">
        <f t="shared" si="295"/>
        <v>0</v>
      </c>
      <c r="DR615" s="3">
        <f t="shared" si="295"/>
        <v>0</v>
      </c>
      <c r="DS615" s="3">
        <f t="shared" si="295"/>
        <v>0</v>
      </c>
      <c r="DT615" s="3">
        <f t="shared" si="295"/>
        <v>0</v>
      </c>
      <c r="DU615" s="3">
        <f t="shared" si="295"/>
        <v>0</v>
      </c>
      <c r="DV615" s="3">
        <f t="shared" si="295"/>
        <v>0</v>
      </c>
      <c r="DW615" s="3">
        <f t="shared" si="295"/>
        <v>0</v>
      </c>
      <c r="DX615" s="3">
        <f t="shared" si="295"/>
        <v>0</v>
      </c>
      <c r="DY615" s="3">
        <f t="shared" si="295"/>
        <v>0</v>
      </c>
      <c r="DZ615" s="3">
        <f t="shared" si="295"/>
        <v>0</v>
      </c>
      <c r="EA615" s="3">
        <f t="shared" si="295"/>
        <v>0</v>
      </c>
      <c r="EB615" s="3">
        <f t="shared" si="295"/>
        <v>0</v>
      </c>
      <c r="EC615" s="3">
        <f t="shared" si="295"/>
        <v>0</v>
      </c>
      <c r="ED615" s="3">
        <f t="shared" si="295"/>
        <v>0</v>
      </c>
      <c r="EE615" s="3">
        <f t="shared" si="295"/>
        <v>0</v>
      </c>
      <c r="EF615" s="3">
        <f t="shared" si="295"/>
        <v>0</v>
      </c>
      <c r="EG615" s="3">
        <f t="shared" si="295"/>
        <v>0</v>
      </c>
      <c r="EH615" s="3">
        <f t="shared" si="295"/>
        <v>0</v>
      </c>
      <c r="EI615" s="3">
        <f t="shared" si="295"/>
        <v>0</v>
      </c>
      <c r="EJ615" s="3">
        <f t="shared" si="295"/>
        <v>0</v>
      </c>
      <c r="EK615" s="3">
        <f t="shared" si="295"/>
        <v>0</v>
      </c>
      <c r="EL615" s="3">
        <f t="shared" si="295"/>
        <v>0</v>
      </c>
      <c r="EM615" s="3">
        <f t="shared" ref="EM615:FR615" si="296">EM626</f>
        <v>0</v>
      </c>
      <c r="EN615" s="3">
        <f t="shared" si="296"/>
        <v>0</v>
      </c>
      <c r="EO615" s="3">
        <f t="shared" si="296"/>
        <v>0</v>
      </c>
      <c r="EP615" s="3">
        <f t="shared" si="296"/>
        <v>0</v>
      </c>
      <c r="EQ615" s="3">
        <f t="shared" si="296"/>
        <v>0</v>
      </c>
      <c r="ER615" s="3">
        <f t="shared" si="296"/>
        <v>0</v>
      </c>
      <c r="ES615" s="3">
        <f t="shared" si="296"/>
        <v>0</v>
      </c>
      <c r="ET615" s="3">
        <f t="shared" si="296"/>
        <v>0</v>
      </c>
      <c r="EU615" s="3">
        <f t="shared" si="296"/>
        <v>0</v>
      </c>
      <c r="EV615" s="3">
        <f t="shared" si="296"/>
        <v>0</v>
      </c>
      <c r="EW615" s="3">
        <f t="shared" si="296"/>
        <v>0</v>
      </c>
      <c r="EX615" s="3">
        <f t="shared" si="296"/>
        <v>0</v>
      </c>
      <c r="EY615" s="3">
        <f t="shared" si="296"/>
        <v>0</v>
      </c>
      <c r="EZ615" s="3">
        <f t="shared" si="296"/>
        <v>0</v>
      </c>
      <c r="FA615" s="3">
        <f t="shared" si="296"/>
        <v>0</v>
      </c>
      <c r="FB615" s="3">
        <f t="shared" si="296"/>
        <v>0</v>
      </c>
      <c r="FC615" s="3">
        <f t="shared" si="296"/>
        <v>0</v>
      </c>
      <c r="FD615" s="3">
        <f t="shared" si="296"/>
        <v>0</v>
      </c>
      <c r="FE615" s="3">
        <f t="shared" si="296"/>
        <v>0</v>
      </c>
      <c r="FF615" s="3">
        <f t="shared" si="296"/>
        <v>0</v>
      </c>
      <c r="FG615" s="3">
        <f t="shared" si="296"/>
        <v>0</v>
      </c>
      <c r="FH615" s="3">
        <f t="shared" si="296"/>
        <v>0</v>
      </c>
      <c r="FI615" s="3">
        <f t="shared" si="296"/>
        <v>0</v>
      </c>
      <c r="FJ615" s="3">
        <f t="shared" si="296"/>
        <v>0</v>
      </c>
      <c r="FK615" s="3">
        <f t="shared" si="296"/>
        <v>0</v>
      </c>
      <c r="FL615" s="3">
        <f t="shared" si="296"/>
        <v>0</v>
      </c>
      <c r="FM615" s="3">
        <f t="shared" si="296"/>
        <v>0</v>
      </c>
      <c r="FN615" s="3">
        <f t="shared" si="296"/>
        <v>0</v>
      </c>
      <c r="FO615" s="3">
        <f t="shared" si="296"/>
        <v>0</v>
      </c>
      <c r="FP615" s="3">
        <f t="shared" si="296"/>
        <v>0</v>
      </c>
      <c r="FQ615" s="3">
        <f t="shared" si="296"/>
        <v>0</v>
      </c>
      <c r="FR615" s="3">
        <f t="shared" si="296"/>
        <v>0</v>
      </c>
      <c r="FS615" s="3">
        <f t="shared" ref="FS615:GX615" si="297">FS626</f>
        <v>0</v>
      </c>
      <c r="FT615" s="3">
        <f t="shared" si="297"/>
        <v>0</v>
      </c>
      <c r="FU615" s="3">
        <f t="shared" si="297"/>
        <v>0</v>
      </c>
      <c r="FV615" s="3">
        <f t="shared" si="297"/>
        <v>0</v>
      </c>
      <c r="FW615" s="3">
        <f t="shared" si="297"/>
        <v>0</v>
      </c>
      <c r="FX615" s="3">
        <f t="shared" si="297"/>
        <v>0</v>
      </c>
      <c r="FY615" s="3">
        <f t="shared" si="297"/>
        <v>0</v>
      </c>
      <c r="FZ615" s="3">
        <f t="shared" si="297"/>
        <v>0</v>
      </c>
      <c r="GA615" s="3">
        <f t="shared" si="297"/>
        <v>0</v>
      </c>
      <c r="GB615" s="3">
        <f t="shared" si="297"/>
        <v>0</v>
      </c>
      <c r="GC615" s="3">
        <f t="shared" si="297"/>
        <v>0</v>
      </c>
      <c r="GD615" s="3">
        <f t="shared" si="297"/>
        <v>0</v>
      </c>
      <c r="GE615" s="3">
        <f t="shared" si="297"/>
        <v>0</v>
      </c>
      <c r="GF615" s="3">
        <f t="shared" si="297"/>
        <v>0</v>
      </c>
      <c r="GG615" s="3">
        <f t="shared" si="297"/>
        <v>0</v>
      </c>
      <c r="GH615" s="3">
        <f t="shared" si="297"/>
        <v>0</v>
      </c>
      <c r="GI615" s="3">
        <f t="shared" si="297"/>
        <v>0</v>
      </c>
      <c r="GJ615" s="3">
        <f t="shared" si="297"/>
        <v>0</v>
      </c>
      <c r="GK615" s="3">
        <f t="shared" si="297"/>
        <v>0</v>
      </c>
      <c r="GL615" s="3">
        <f t="shared" si="297"/>
        <v>0</v>
      </c>
      <c r="GM615" s="3">
        <f t="shared" si="297"/>
        <v>0</v>
      </c>
      <c r="GN615" s="3">
        <f t="shared" si="297"/>
        <v>0</v>
      </c>
      <c r="GO615" s="3">
        <f t="shared" si="297"/>
        <v>0</v>
      </c>
      <c r="GP615" s="3">
        <f t="shared" si="297"/>
        <v>0</v>
      </c>
      <c r="GQ615" s="3">
        <f t="shared" si="297"/>
        <v>0</v>
      </c>
      <c r="GR615" s="3">
        <f t="shared" si="297"/>
        <v>0</v>
      </c>
      <c r="GS615" s="3">
        <f t="shared" si="297"/>
        <v>0</v>
      </c>
      <c r="GT615" s="3">
        <f t="shared" si="297"/>
        <v>0</v>
      </c>
      <c r="GU615" s="3">
        <f t="shared" si="297"/>
        <v>0</v>
      </c>
      <c r="GV615" s="3">
        <f t="shared" si="297"/>
        <v>0</v>
      </c>
      <c r="GW615" s="3">
        <f t="shared" si="297"/>
        <v>0</v>
      </c>
      <c r="GX615" s="3">
        <f t="shared" si="297"/>
        <v>0</v>
      </c>
    </row>
    <row r="617" spans="1:245" x14ac:dyDescent="0.25">
      <c r="A617">
        <v>17</v>
      </c>
      <c r="B617">
        <v>1</v>
      </c>
      <c r="C617">
        <f>ROW(SmtRes!A90)</f>
        <v>90</v>
      </c>
      <c r="D617">
        <f>ROW(EtalonRes!A90)</f>
        <v>90</v>
      </c>
      <c r="E617" t="s">
        <v>209</v>
      </c>
      <c r="F617" t="s">
        <v>153</v>
      </c>
      <c r="G617" t="s">
        <v>154</v>
      </c>
      <c r="H617" t="s">
        <v>18</v>
      </c>
      <c r="I617">
        <f>ROUND(9159.92*0.7/100,9)</f>
        <v>64.119439999999997</v>
      </c>
      <c r="J617">
        <v>0</v>
      </c>
      <c r="K617">
        <f>ROUND(9159.92*0.7/100,9)</f>
        <v>64.119439999999997</v>
      </c>
      <c r="O617">
        <f t="shared" ref="O617:O624" si="298">ROUND(CP617,2)</f>
        <v>16173.49</v>
      </c>
      <c r="P617">
        <f t="shared" ref="P617:P624" si="299">ROUND(CQ617*I617,2)</f>
        <v>6440.16</v>
      </c>
      <c r="Q617">
        <f t="shared" ref="Q617:Q624" si="300">ROUND(CR617*I617,2)</f>
        <v>1123.3699999999999</v>
      </c>
      <c r="R617">
        <f t="shared" ref="R617:R624" si="301">ROUND(CS617*I617,2)</f>
        <v>17.95</v>
      </c>
      <c r="S617">
        <f t="shared" ref="S617:S624" si="302">ROUND(CT617*I617,2)</f>
        <v>8609.9599999999991</v>
      </c>
      <c r="T617">
        <f t="shared" ref="T617:T624" si="303">ROUND(CU617*I617,2)</f>
        <v>0</v>
      </c>
      <c r="U617">
        <f t="shared" ref="U617:U624" si="304">CV617*I617</f>
        <v>30.777331199999999</v>
      </c>
      <c r="V617">
        <f t="shared" ref="V617:V624" si="305">CW617*I617</f>
        <v>0</v>
      </c>
      <c r="W617">
        <f t="shared" ref="W617:W624" si="306">ROUND(CX617*I617,2)</f>
        <v>0</v>
      </c>
      <c r="X617">
        <f t="shared" ref="X617:Y624" si="307">ROUND(CY617,2)</f>
        <v>6026.97</v>
      </c>
      <c r="Y617">
        <f t="shared" si="307"/>
        <v>861</v>
      </c>
      <c r="AA617">
        <v>75541880</v>
      </c>
      <c r="AB617">
        <f t="shared" ref="AB617:AB624" si="308">ROUND((AC617+AD617+AF617),6)</f>
        <v>252.24</v>
      </c>
      <c r="AC617">
        <f>ROUND(((ES617*4)),6)</f>
        <v>100.44</v>
      </c>
      <c r="AD617">
        <f>ROUND(((((ET617*4))-((EU617*4)))+AE617),6)</f>
        <v>17.52</v>
      </c>
      <c r="AE617">
        <f>ROUND(((EU617*4)),6)</f>
        <v>0.28000000000000003</v>
      </c>
      <c r="AF617">
        <f>ROUND(((EV617*4)),6)</f>
        <v>134.28</v>
      </c>
      <c r="AG617">
        <f t="shared" ref="AG617:AG624" si="309">ROUND((AP617),6)</f>
        <v>0</v>
      </c>
      <c r="AH617">
        <f>((EW617*4))</f>
        <v>0.48</v>
      </c>
      <c r="AI617">
        <f>((EX617*4))</f>
        <v>0</v>
      </c>
      <c r="AJ617">
        <f t="shared" ref="AJ617:AJ624" si="310">(AS617)</f>
        <v>0</v>
      </c>
      <c r="AK617">
        <v>63.06</v>
      </c>
      <c r="AL617">
        <v>25.11</v>
      </c>
      <c r="AM617">
        <v>4.38</v>
      </c>
      <c r="AN617">
        <v>7.0000000000000007E-2</v>
      </c>
      <c r="AO617">
        <v>33.57</v>
      </c>
      <c r="AP617">
        <v>0</v>
      </c>
      <c r="AQ617">
        <v>0.12</v>
      </c>
      <c r="AR617">
        <v>0</v>
      </c>
      <c r="AS617">
        <v>0</v>
      </c>
      <c r="AT617">
        <v>70</v>
      </c>
      <c r="AU617">
        <v>10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4</v>
      </c>
      <c r="BJ617" t="s">
        <v>155</v>
      </c>
      <c r="BM617">
        <v>0</v>
      </c>
      <c r="BN617">
        <v>0</v>
      </c>
      <c r="BO617" t="s">
        <v>3</v>
      </c>
      <c r="BP617">
        <v>0</v>
      </c>
      <c r="BQ617">
        <v>1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70</v>
      </c>
      <c r="CA617">
        <v>10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 t="shared" ref="CP617:CP624" si="311">(P617+Q617+S617)</f>
        <v>16173.489999999998</v>
      </c>
      <c r="CQ617">
        <f t="shared" ref="CQ617:CQ624" si="312">(AC617*BC617*AW617)</f>
        <v>100.44</v>
      </c>
      <c r="CR617">
        <f>(((((ET617*4))*BB617-((EU617*4))*BS617)+AE617*BS617)*AV617)</f>
        <v>17.52</v>
      </c>
      <c r="CS617">
        <f t="shared" ref="CS617:CS624" si="313">(AE617*BS617*AV617)</f>
        <v>0.28000000000000003</v>
      </c>
      <c r="CT617">
        <f t="shared" ref="CT617:CT624" si="314">(AF617*BA617*AV617)</f>
        <v>134.28</v>
      </c>
      <c r="CU617">
        <f t="shared" ref="CU617:CU624" si="315">AG617</f>
        <v>0</v>
      </c>
      <c r="CV617">
        <f t="shared" ref="CV617:CV624" si="316">(AH617*AV617)</f>
        <v>0.48</v>
      </c>
      <c r="CW617">
        <f t="shared" ref="CW617:CX624" si="317">AI617</f>
        <v>0</v>
      </c>
      <c r="CX617">
        <f t="shared" si="317"/>
        <v>0</v>
      </c>
      <c r="CY617">
        <f t="shared" ref="CY617:CY624" si="318">((S617*BZ617)/100)</f>
        <v>6026.9719999999998</v>
      </c>
      <c r="CZ617">
        <f t="shared" ref="CZ617:CZ624" si="319">((S617*CA617)/100)</f>
        <v>860.99599999999987</v>
      </c>
      <c r="DC617" t="s">
        <v>3</v>
      </c>
      <c r="DD617" t="s">
        <v>205</v>
      </c>
      <c r="DE617" t="s">
        <v>205</v>
      </c>
      <c r="DF617" t="s">
        <v>205</v>
      </c>
      <c r="DG617" t="s">
        <v>205</v>
      </c>
      <c r="DH617" t="s">
        <v>3</v>
      </c>
      <c r="DI617" t="s">
        <v>205</v>
      </c>
      <c r="DJ617" t="s">
        <v>205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1005</v>
      </c>
      <c r="DV617" t="s">
        <v>18</v>
      </c>
      <c r="DW617" t="s">
        <v>18</v>
      </c>
      <c r="DX617">
        <v>100</v>
      </c>
      <c r="DZ617" t="s">
        <v>3</v>
      </c>
      <c r="EA617" t="s">
        <v>3</v>
      </c>
      <c r="EB617" t="s">
        <v>3</v>
      </c>
      <c r="EC617" t="s">
        <v>3</v>
      </c>
      <c r="EE617">
        <v>75226705</v>
      </c>
      <c r="EF617">
        <v>1</v>
      </c>
      <c r="EG617" t="s">
        <v>21</v>
      </c>
      <c r="EH617">
        <v>0</v>
      </c>
      <c r="EI617" t="s">
        <v>3</v>
      </c>
      <c r="EJ617">
        <v>4</v>
      </c>
      <c r="EK617">
        <v>0</v>
      </c>
      <c r="EL617" t="s">
        <v>22</v>
      </c>
      <c r="EM617" t="s">
        <v>23</v>
      </c>
      <c r="EO617" t="s">
        <v>3</v>
      </c>
      <c r="EQ617">
        <v>0</v>
      </c>
      <c r="ER617">
        <v>63.06</v>
      </c>
      <c r="ES617">
        <v>25.11</v>
      </c>
      <c r="ET617">
        <v>4.38</v>
      </c>
      <c r="EU617">
        <v>7.0000000000000007E-2</v>
      </c>
      <c r="EV617">
        <v>33.57</v>
      </c>
      <c r="EW617">
        <v>0.12</v>
      </c>
      <c r="EX617">
        <v>0</v>
      </c>
      <c r="EY617">
        <v>0</v>
      </c>
      <c r="FQ617">
        <v>0</v>
      </c>
      <c r="FR617">
        <f t="shared" ref="FR617:FR624" si="320">ROUND(IF(BI617=3,GM617,0),2)</f>
        <v>0</v>
      </c>
      <c r="FS617">
        <v>0</v>
      </c>
      <c r="FX617">
        <v>70</v>
      </c>
      <c r="FY617">
        <v>10</v>
      </c>
      <c r="GA617" t="s">
        <v>3</v>
      </c>
      <c r="GD617">
        <v>0</v>
      </c>
      <c r="GF617">
        <v>231769211</v>
      </c>
      <c r="GG617">
        <v>2</v>
      </c>
      <c r="GH617">
        <v>1</v>
      </c>
      <c r="GI617">
        <v>-2</v>
      </c>
      <c r="GJ617">
        <v>0</v>
      </c>
      <c r="GK617">
        <f>ROUND(R617*(R12)/100,2)</f>
        <v>19.39</v>
      </c>
      <c r="GL617">
        <f t="shared" ref="GL617:GL624" si="321">ROUND(IF(AND(BH617=3,BI617=3,FS617&lt;&gt;0),P617,0),2)</f>
        <v>0</v>
      </c>
      <c r="GM617">
        <f t="shared" ref="GM617:GM624" si="322">ROUND(O617+X617+Y617+GK617,2)+GX617</f>
        <v>23080.85</v>
      </c>
      <c r="GN617">
        <f t="shared" ref="GN617:GN624" si="323">IF(OR(BI617=0,BI617=1),GM617-GX617,0)</f>
        <v>0</v>
      </c>
      <c r="GO617">
        <f t="shared" ref="GO617:GO624" si="324">IF(BI617=2,GM617-GX617,0)</f>
        <v>0</v>
      </c>
      <c r="GP617">
        <f t="shared" ref="GP617:GP624" si="325">IF(BI617=4,GM617-GX617,0)</f>
        <v>23080.85</v>
      </c>
      <c r="GR617">
        <v>0</v>
      </c>
      <c r="GS617">
        <v>3</v>
      </c>
      <c r="GT617">
        <v>0</v>
      </c>
      <c r="GU617" t="s">
        <v>3</v>
      </c>
      <c r="GV617">
        <f t="shared" ref="GV617:GV624" si="326">ROUND((GT617),6)</f>
        <v>0</v>
      </c>
      <c r="GW617">
        <v>1</v>
      </c>
      <c r="GX617">
        <f t="shared" ref="GX617:GX624" si="327">ROUND(HC617*I617,2)</f>
        <v>0</v>
      </c>
      <c r="HA617">
        <v>0</v>
      </c>
      <c r="HB617">
        <v>0</v>
      </c>
      <c r="HC617">
        <f t="shared" ref="HC617:HC624" si="328">GV617*GW617</f>
        <v>0</v>
      </c>
      <c r="HE617" t="s">
        <v>3</v>
      </c>
      <c r="HF617" t="s">
        <v>3</v>
      </c>
      <c r="HM617" t="s">
        <v>3</v>
      </c>
      <c r="HN617" t="s">
        <v>3</v>
      </c>
      <c r="HO617" t="s">
        <v>3</v>
      </c>
      <c r="HP617" t="s">
        <v>3</v>
      </c>
      <c r="HQ617" t="s">
        <v>3</v>
      </c>
      <c r="IK617">
        <v>0</v>
      </c>
    </row>
    <row r="618" spans="1:245" x14ac:dyDescent="0.25">
      <c r="A618">
        <v>18</v>
      </c>
      <c r="B618">
        <v>1</v>
      </c>
      <c r="C618">
        <v>90</v>
      </c>
      <c r="E618" t="s">
        <v>210</v>
      </c>
      <c r="F618" t="s">
        <v>25</v>
      </c>
      <c r="G618" t="s">
        <v>26</v>
      </c>
      <c r="H618" t="s">
        <v>27</v>
      </c>
      <c r="I618">
        <f>I617*J618</f>
        <v>-3.3855064319999997</v>
      </c>
      <c r="J618">
        <v>-5.28E-2</v>
      </c>
      <c r="K618">
        <v>-1.32E-2</v>
      </c>
      <c r="O618">
        <f t="shared" si="298"/>
        <v>-168.7</v>
      </c>
      <c r="P618">
        <f t="shared" si="299"/>
        <v>-168.7</v>
      </c>
      <c r="Q618">
        <f t="shared" si="300"/>
        <v>0</v>
      </c>
      <c r="R618">
        <f t="shared" si="301"/>
        <v>0</v>
      </c>
      <c r="S618">
        <f t="shared" si="302"/>
        <v>0</v>
      </c>
      <c r="T618">
        <f t="shared" si="303"/>
        <v>0</v>
      </c>
      <c r="U618">
        <f t="shared" si="304"/>
        <v>0</v>
      </c>
      <c r="V618">
        <f t="shared" si="305"/>
        <v>0</v>
      </c>
      <c r="W618">
        <f t="shared" si="306"/>
        <v>0</v>
      </c>
      <c r="X618">
        <f t="shared" si="307"/>
        <v>0</v>
      </c>
      <c r="Y618">
        <f t="shared" si="307"/>
        <v>0</v>
      </c>
      <c r="AA618">
        <v>75541880</v>
      </c>
      <c r="AB618">
        <f t="shared" si="308"/>
        <v>49.83</v>
      </c>
      <c r="AC618">
        <f>ROUND((ES618),6)</f>
        <v>49.83</v>
      </c>
      <c r="AD618">
        <f>ROUND((((ET618)-(EU618))+AE618),6)</f>
        <v>0</v>
      </c>
      <c r="AE618">
        <f>ROUND((EU618),6)</f>
        <v>0</v>
      </c>
      <c r="AF618">
        <f>ROUND((EV618),6)</f>
        <v>0</v>
      </c>
      <c r="AG618">
        <f t="shared" si="309"/>
        <v>0</v>
      </c>
      <c r="AH618">
        <f>(EW618)</f>
        <v>0</v>
      </c>
      <c r="AI618">
        <f>(EX618)</f>
        <v>0</v>
      </c>
      <c r="AJ618">
        <f t="shared" si="310"/>
        <v>0</v>
      </c>
      <c r="AK618">
        <v>49.83</v>
      </c>
      <c r="AL618">
        <v>49.83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70</v>
      </c>
      <c r="AU618">
        <v>10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3</v>
      </c>
      <c r="BI618">
        <v>4</v>
      </c>
      <c r="BJ618" t="s">
        <v>28</v>
      </c>
      <c r="BM618">
        <v>0</v>
      </c>
      <c r="BN618">
        <v>0</v>
      </c>
      <c r="BO618" t="s">
        <v>3</v>
      </c>
      <c r="BP618">
        <v>0</v>
      </c>
      <c r="BQ618">
        <v>1</v>
      </c>
      <c r="BR618">
        <v>1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70</v>
      </c>
      <c r="CA618">
        <v>10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 t="shared" si="311"/>
        <v>-168.7</v>
      </c>
      <c r="CQ618">
        <f t="shared" si="312"/>
        <v>49.83</v>
      </c>
      <c r="CR618">
        <f>((((ET618)*BB618-(EU618)*BS618)+AE618*BS618)*AV618)</f>
        <v>0</v>
      </c>
      <c r="CS618">
        <f t="shared" si="313"/>
        <v>0</v>
      </c>
      <c r="CT618">
        <f t="shared" si="314"/>
        <v>0</v>
      </c>
      <c r="CU618">
        <f t="shared" si="315"/>
        <v>0</v>
      </c>
      <c r="CV618">
        <f t="shared" si="316"/>
        <v>0</v>
      </c>
      <c r="CW618">
        <f t="shared" si="317"/>
        <v>0</v>
      </c>
      <c r="CX618">
        <f t="shared" si="317"/>
        <v>0</v>
      </c>
      <c r="CY618">
        <f t="shared" si="318"/>
        <v>0</v>
      </c>
      <c r="CZ618">
        <f t="shared" si="319"/>
        <v>0</v>
      </c>
      <c r="DC618" t="s">
        <v>3</v>
      </c>
      <c r="DD618" t="s">
        <v>3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1007</v>
      </c>
      <c r="DV618" t="s">
        <v>27</v>
      </c>
      <c r="DW618" t="s">
        <v>27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75226705</v>
      </c>
      <c r="EF618">
        <v>1</v>
      </c>
      <c r="EG618" t="s">
        <v>21</v>
      </c>
      <c r="EH618">
        <v>0</v>
      </c>
      <c r="EI618" t="s">
        <v>3</v>
      </c>
      <c r="EJ618">
        <v>4</v>
      </c>
      <c r="EK618">
        <v>0</v>
      </c>
      <c r="EL618" t="s">
        <v>22</v>
      </c>
      <c r="EM618" t="s">
        <v>23</v>
      </c>
      <c r="EO618" t="s">
        <v>3</v>
      </c>
      <c r="EQ618">
        <v>0</v>
      </c>
      <c r="ER618">
        <v>49.83</v>
      </c>
      <c r="ES618">
        <v>49.83</v>
      </c>
      <c r="ET618">
        <v>0</v>
      </c>
      <c r="EU618">
        <v>0</v>
      </c>
      <c r="EV618">
        <v>0</v>
      </c>
      <c r="EW618">
        <v>0</v>
      </c>
      <c r="EX618">
        <v>0</v>
      </c>
      <c r="FQ618">
        <v>0</v>
      </c>
      <c r="FR618">
        <f t="shared" si="320"/>
        <v>0</v>
      </c>
      <c r="FS618">
        <v>0</v>
      </c>
      <c r="FX618">
        <v>70</v>
      </c>
      <c r="FY618">
        <v>10</v>
      </c>
      <c r="GA618" t="s">
        <v>3</v>
      </c>
      <c r="GD618">
        <v>0</v>
      </c>
      <c r="GF618">
        <v>973433911</v>
      </c>
      <c r="GG618">
        <v>2</v>
      </c>
      <c r="GH618">
        <v>1</v>
      </c>
      <c r="GI618">
        <v>-2</v>
      </c>
      <c r="GJ618">
        <v>0</v>
      </c>
      <c r="GK618">
        <f>ROUND(R618*(R12)/100,2)</f>
        <v>0</v>
      </c>
      <c r="GL618">
        <f t="shared" si="321"/>
        <v>0</v>
      </c>
      <c r="GM618">
        <f t="shared" si="322"/>
        <v>-168.7</v>
      </c>
      <c r="GN618">
        <f t="shared" si="323"/>
        <v>0</v>
      </c>
      <c r="GO618">
        <f t="shared" si="324"/>
        <v>0</v>
      </c>
      <c r="GP618">
        <f t="shared" si="325"/>
        <v>-168.7</v>
      </c>
      <c r="GR618">
        <v>0</v>
      </c>
      <c r="GS618">
        <v>3</v>
      </c>
      <c r="GT618">
        <v>0</v>
      </c>
      <c r="GU618" t="s">
        <v>3</v>
      </c>
      <c r="GV618">
        <f t="shared" si="326"/>
        <v>0</v>
      </c>
      <c r="GW618">
        <v>1</v>
      </c>
      <c r="GX618">
        <f t="shared" si="327"/>
        <v>0</v>
      </c>
      <c r="HA618">
        <v>0</v>
      </c>
      <c r="HB618">
        <v>0</v>
      </c>
      <c r="HC618">
        <f t="shared" si="328"/>
        <v>0</v>
      </c>
      <c r="HE618" t="s">
        <v>3</v>
      </c>
      <c r="HF618" t="s">
        <v>3</v>
      </c>
      <c r="HM618" t="s">
        <v>205</v>
      </c>
      <c r="HN618" t="s">
        <v>3</v>
      </c>
      <c r="HO618" t="s">
        <v>3</v>
      </c>
      <c r="HP618" t="s">
        <v>3</v>
      </c>
      <c r="HQ618" t="s">
        <v>3</v>
      </c>
      <c r="IK618">
        <v>0</v>
      </c>
    </row>
    <row r="619" spans="1:245" x14ac:dyDescent="0.25">
      <c r="A619">
        <v>17</v>
      </c>
      <c r="B619">
        <v>1</v>
      </c>
      <c r="C619">
        <f>ROW(SmtRes!A93)</f>
        <v>93</v>
      </c>
      <c r="D619">
        <f>ROW(EtalonRes!A93)</f>
        <v>93</v>
      </c>
      <c r="E619" t="s">
        <v>211</v>
      </c>
      <c r="F619" t="s">
        <v>103</v>
      </c>
      <c r="G619" t="s">
        <v>104</v>
      </c>
      <c r="H619" t="s">
        <v>18</v>
      </c>
      <c r="I619">
        <f>ROUND(9159.92*0.3/100,9)</f>
        <v>27.479759999999999</v>
      </c>
      <c r="J619">
        <v>0</v>
      </c>
      <c r="K619">
        <f>ROUND(9159.92*0.3/100,9)</f>
        <v>27.479759999999999</v>
      </c>
      <c r="O619">
        <f t="shared" si="298"/>
        <v>31344.51</v>
      </c>
      <c r="P619">
        <f t="shared" si="299"/>
        <v>3051.35</v>
      </c>
      <c r="Q619">
        <f t="shared" si="300"/>
        <v>0</v>
      </c>
      <c r="R619">
        <f t="shared" si="301"/>
        <v>0</v>
      </c>
      <c r="S619">
        <f t="shared" si="302"/>
        <v>28293.16</v>
      </c>
      <c r="T619">
        <f t="shared" si="303"/>
        <v>0</v>
      </c>
      <c r="U619">
        <f t="shared" si="304"/>
        <v>101.1255168</v>
      </c>
      <c r="V619">
        <f t="shared" si="305"/>
        <v>0</v>
      </c>
      <c r="W619">
        <f t="shared" si="306"/>
        <v>0</v>
      </c>
      <c r="X619">
        <f t="shared" si="307"/>
        <v>19805.21</v>
      </c>
      <c r="Y619">
        <f t="shared" si="307"/>
        <v>2829.32</v>
      </c>
      <c r="AA619">
        <v>75541880</v>
      </c>
      <c r="AB619">
        <f t="shared" si="308"/>
        <v>1140.6400000000001</v>
      </c>
      <c r="AC619">
        <f>ROUND(((ES619*4)),6)</f>
        <v>111.04</v>
      </c>
      <c r="AD619">
        <f>ROUND(((((ET619*4))-((EU619*4)))+AE619),6)</f>
        <v>0</v>
      </c>
      <c r="AE619">
        <f>ROUND(((EU619*4)),6)</f>
        <v>0</v>
      </c>
      <c r="AF619">
        <f>ROUND(((EV619*4)),6)</f>
        <v>1029.5999999999999</v>
      </c>
      <c r="AG619">
        <f t="shared" si="309"/>
        <v>0</v>
      </c>
      <c r="AH619">
        <f>((EW619*4))</f>
        <v>3.68</v>
      </c>
      <c r="AI619">
        <f>((EX619*4))</f>
        <v>0</v>
      </c>
      <c r="AJ619">
        <f t="shared" si="310"/>
        <v>0</v>
      </c>
      <c r="AK619">
        <v>285.16000000000003</v>
      </c>
      <c r="AL619">
        <v>27.76</v>
      </c>
      <c r="AM619">
        <v>0</v>
      </c>
      <c r="AN619">
        <v>0</v>
      </c>
      <c r="AO619">
        <v>257.39999999999998</v>
      </c>
      <c r="AP619">
        <v>0</v>
      </c>
      <c r="AQ619">
        <v>0.92</v>
      </c>
      <c r="AR619">
        <v>0</v>
      </c>
      <c r="AS619">
        <v>0</v>
      </c>
      <c r="AT619">
        <v>70</v>
      </c>
      <c r="AU619">
        <v>10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4</v>
      </c>
      <c r="BJ619" t="s">
        <v>105</v>
      </c>
      <c r="BM619">
        <v>0</v>
      </c>
      <c r="BN619">
        <v>0</v>
      </c>
      <c r="BO619" t="s">
        <v>3</v>
      </c>
      <c r="BP619">
        <v>0</v>
      </c>
      <c r="BQ619">
        <v>1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70</v>
      </c>
      <c r="CA619">
        <v>10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 t="shared" si="311"/>
        <v>31344.51</v>
      </c>
      <c r="CQ619">
        <f t="shared" si="312"/>
        <v>111.04</v>
      </c>
      <c r="CR619">
        <f>(((((ET619*4))*BB619-((EU619*4))*BS619)+AE619*BS619)*AV619)</f>
        <v>0</v>
      </c>
      <c r="CS619">
        <f t="shared" si="313"/>
        <v>0</v>
      </c>
      <c r="CT619">
        <f t="shared" si="314"/>
        <v>1029.5999999999999</v>
      </c>
      <c r="CU619">
        <f t="shared" si="315"/>
        <v>0</v>
      </c>
      <c r="CV619">
        <f t="shared" si="316"/>
        <v>3.68</v>
      </c>
      <c r="CW619">
        <f t="shared" si="317"/>
        <v>0</v>
      </c>
      <c r="CX619">
        <f t="shared" si="317"/>
        <v>0</v>
      </c>
      <c r="CY619">
        <f t="shared" si="318"/>
        <v>19805.212</v>
      </c>
      <c r="CZ619">
        <f t="shared" si="319"/>
        <v>2829.3159999999998</v>
      </c>
      <c r="DC619" t="s">
        <v>3</v>
      </c>
      <c r="DD619" t="s">
        <v>205</v>
      </c>
      <c r="DE619" t="s">
        <v>205</v>
      </c>
      <c r="DF619" t="s">
        <v>205</v>
      </c>
      <c r="DG619" t="s">
        <v>205</v>
      </c>
      <c r="DH619" t="s">
        <v>3</v>
      </c>
      <c r="DI619" t="s">
        <v>205</v>
      </c>
      <c r="DJ619" t="s">
        <v>205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1005</v>
      </c>
      <c r="DV619" t="s">
        <v>18</v>
      </c>
      <c r="DW619" t="s">
        <v>18</v>
      </c>
      <c r="DX619">
        <v>100</v>
      </c>
      <c r="DZ619" t="s">
        <v>3</v>
      </c>
      <c r="EA619" t="s">
        <v>3</v>
      </c>
      <c r="EB619" t="s">
        <v>3</v>
      </c>
      <c r="EC619" t="s">
        <v>3</v>
      </c>
      <c r="EE619">
        <v>75226705</v>
      </c>
      <c r="EF619">
        <v>1</v>
      </c>
      <c r="EG619" t="s">
        <v>21</v>
      </c>
      <c r="EH619">
        <v>0</v>
      </c>
      <c r="EI619" t="s">
        <v>3</v>
      </c>
      <c r="EJ619">
        <v>4</v>
      </c>
      <c r="EK619">
        <v>0</v>
      </c>
      <c r="EL619" t="s">
        <v>22</v>
      </c>
      <c r="EM619" t="s">
        <v>23</v>
      </c>
      <c r="EO619" t="s">
        <v>3</v>
      </c>
      <c r="EQ619">
        <v>0</v>
      </c>
      <c r="ER619">
        <v>285.16000000000003</v>
      </c>
      <c r="ES619">
        <v>27.76</v>
      </c>
      <c r="ET619">
        <v>0</v>
      </c>
      <c r="EU619">
        <v>0</v>
      </c>
      <c r="EV619">
        <v>257.39999999999998</v>
      </c>
      <c r="EW619">
        <v>0.92</v>
      </c>
      <c r="EX619">
        <v>0</v>
      </c>
      <c r="EY619">
        <v>0</v>
      </c>
      <c r="FQ619">
        <v>0</v>
      </c>
      <c r="FR619">
        <f t="shared" si="320"/>
        <v>0</v>
      </c>
      <c r="FS619">
        <v>0</v>
      </c>
      <c r="FX619">
        <v>70</v>
      </c>
      <c r="FY619">
        <v>10</v>
      </c>
      <c r="GA619" t="s">
        <v>3</v>
      </c>
      <c r="GD619">
        <v>0</v>
      </c>
      <c r="GF619">
        <v>1677547032</v>
      </c>
      <c r="GG619">
        <v>2</v>
      </c>
      <c r="GH619">
        <v>1</v>
      </c>
      <c r="GI619">
        <v>-2</v>
      </c>
      <c r="GJ619">
        <v>0</v>
      </c>
      <c r="GK619">
        <f>ROUND(R619*(R12)/100,2)</f>
        <v>0</v>
      </c>
      <c r="GL619">
        <f t="shared" si="321"/>
        <v>0</v>
      </c>
      <c r="GM619">
        <f t="shared" si="322"/>
        <v>53979.040000000001</v>
      </c>
      <c r="GN619">
        <f t="shared" si="323"/>
        <v>0</v>
      </c>
      <c r="GO619">
        <f t="shared" si="324"/>
        <v>0</v>
      </c>
      <c r="GP619">
        <f t="shared" si="325"/>
        <v>53979.040000000001</v>
      </c>
      <c r="GR619">
        <v>0</v>
      </c>
      <c r="GS619">
        <v>3</v>
      </c>
      <c r="GT619">
        <v>0</v>
      </c>
      <c r="GU619" t="s">
        <v>3</v>
      </c>
      <c r="GV619">
        <f t="shared" si="326"/>
        <v>0</v>
      </c>
      <c r="GW619">
        <v>1</v>
      </c>
      <c r="GX619">
        <f t="shared" si="327"/>
        <v>0</v>
      </c>
      <c r="HA619">
        <v>0</v>
      </c>
      <c r="HB619">
        <v>0</v>
      </c>
      <c r="HC619">
        <f t="shared" si="328"/>
        <v>0</v>
      </c>
      <c r="HE619" t="s">
        <v>3</v>
      </c>
      <c r="HF619" t="s">
        <v>3</v>
      </c>
      <c r="HM619" t="s">
        <v>3</v>
      </c>
      <c r="HN619" t="s">
        <v>3</v>
      </c>
      <c r="HO619" t="s">
        <v>3</v>
      </c>
      <c r="HP619" t="s">
        <v>3</v>
      </c>
      <c r="HQ619" t="s">
        <v>3</v>
      </c>
      <c r="IK619">
        <v>0</v>
      </c>
    </row>
    <row r="620" spans="1:245" x14ac:dyDescent="0.25">
      <c r="A620">
        <v>18</v>
      </c>
      <c r="B620">
        <v>1</v>
      </c>
      <c r="C620">
        <v>93</v>
      </c>
      <c r="E620" t="s">
        <v>212</v>
      </c>
      <c r="F620" t="s">
        <v>25</v>
      </c>
      <c r="G620" t="s">
        <v>26</v>
      </c>
      <c r="H620" t="s">
        <v>27</v>
      </c>
      <c r="I620">
        <f>I619*J620</f>
        <v>-1.0991899999999999</v>
      </c>
      <c r="J620">
        <v>-3.9999985443832112E-2</v>
      </c>
      <c r="K620">
        <v>-0.01</v>
      </c>
      <c r="O620">
        <f t="shared" si="298"/>
        <v>-54.77</v>
      </c>
      <c r="P620">
        <f t="shared" si="299"/>
        <v>-54.77</v>
      </c>
      <c r="Q620">
        <f t="shared" si="300"/>
        <v>0</v>
      </c>
      <c r="R620">
        <f t="shared" si="301"/>
        <v>0</v>
      </c>
      <c r="S620">
        <f t="shared" si="302"/>
        <v>0</v>
      </c>
      <c r="T620">
        <f t="shared" si="303"/>
        <v>0</v>
      </c>
      <c r="U620">
        <f t="shared" si="304"/>
        <v>0</v>
      </c>
      <c r="V620">
        <f t="shared" si="305"/>
        <v>0</v>
      </c>
      <c r="W620">
        <f t="shared" si="306"/>
        <v>0</v>
      </c>
      <c r="X620">
        <f t="shared" si="307"/>
        <v>0</v>
      </c>
      <c r="Y620">
        <f t="shared" si="307"/>
        <v>0</v>
      </c>
      <c r="AA620">
        <v>75541880</v>
      </c>
      <c r="AB620">
        <f t="shared" si="308"/>
        <v>49.83</v>
      </c>
      <c r="AC620">
        <f>ROUND((ES620),6)</f>
        <v>49.83</v>
      </c>
      <c r="AD620">
        <f>ROUND((((ET620)-(EU620))+AE620),6)</f>
        <v>0</v>
      </c>
      <c r="AE620">
        <f>ROUND((EU620),6)</f>
        <v>0</v>
      </c>
      <c r="AF620">
        <f>ROUND((EV620),6)</f>
        <v>0</v>
      </c>
      <c r="AG620">
        <f t="shared" si="309"/>
        <v>0</v>
      </c>
      <c r="AH620">
        <f>(EW620)</f>
        <v>0</v>
      </c>
      <c r="AI620">
        <f>(EX620)</f>
        <v>0</v>
      </c>
      <c r="AJ620">
        <f t="shared" si="310"/>
        <v>0</v>
      </c>
      <c r="AK620">
        <v>49.83</v>
      </c>
      <c r="AL620">
        <v>49.83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70</v>
      </c>
      <c r="AU620">
        <v>10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3</v>
      </c>
      <c r="BI620">
        <v>4</v>
      </c>
      <c r="BJ620" t="s">
        <v>28</v>
      </c>
      <c r="BM620">
        <v>0</v>
      </c>
      <c r="BN620">
        <v>0</v>
      </c>
      <c r="BO620" t="s">
        <v>3</v>
      </c>
      <c r="BP620">
        <v>0</v>
      </c>
      <c r="BQ620">
        <v>1</v>
      </c>
      <c r="BR620">
        <v>1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70</v>
      </c>
      <c r="CA620">
        <v>10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 t="shared" si="311"/>
        <v>-54.77</v>
      </c>
      <c r="CQ620">
        <f t="shared" si="312"/>
        <v>49.83</v>
      </c>
      <c r="CR620">
        <f>((((ET620)*BB620-(EU620)*BS620)+AE620*BS620)*AV620)</f>
        <v>0</v>
      </c>
      <c r="CS620">
        <f t="shared" si="313"/>
        <v>0</v>
      </c>
      <c r="CT620">
        <f t="shared" si="314"/>
        <v>0</v>
      </c>
      <c r="CU620">
        <f t="shared" si="315"/>
        <v>0</v>
      </c>
      <c r="CV620">
        <f t="shared" si="316"/>
        <v>0</v>
      </c>
      <c r="CW620">
        <f t="shared" si="317"/>
        <v>0</v>
      </c>
      <c r="CX620">
        <f t="shared" si="317"/>
        <v>0</v>
      </c>
      <c r="CY620">
        <f t="shared" si="318"/>
        <v>0</v>
      </c>
      <c r="CZ620">
        <f t="shared" si="319"/>
        <v>0</v>
      </c>
      <c r="DC620" t="s">
        <v>3</v>
      </c>
      <c r="DD620" t="s">
        <v>3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1007</v>
      </c>
      <c r="DV620" t="s">
        <v>27</v>
      </c>
      <c r="DW620" t="s">
        <v>27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75226705</v>
      </c>
      <c r="EF620">
        <v>1</v>
      </c>
      <c r="EG620" t="s">
        <v>21</v>
      </c>
      <c r="EH620">
        <v>0</v>
      </c>
      <c r="EI620" t="s">
        <v>3</v>
      </c>
      <c r="EJ620">
        <v>4</v>
      </c>
      <c r="EK620">
        <v>0</v>
      </c>
      <c r="EL620" t="s">
        <v>22</v>
      </c>
      <c r="EM620" t="s">
        <v>23</v>
      </c>
      <c r="EO620" t="s">
        <v>3</v>
      </c>
      <c r="EQ620">
        <v>0</v>
      </c>
      <c r="ER620">
        <v>49.83</v>
      </c>
      <c r="ES620">
        <v>49.83</v>
      </c>
      <c r="ET620">
        <v>0</v>
      </c>
      <c r="EU620">
        <v>0</v>
      </c>
      <c r="EV620">
        <v>0</v>
      </c>
      <c r="EW620">
        <v>0</v>
      </c>
      <c r="EX620">
        <v>0</v>
      </c>
      <c r="FQ620">
        <v>0</v>
      </c>
      <c r="FR620">
        <f t="shared" si="320"/>
        <v>0</v>
      </c>
      <c r="FS620">
        <v>0</v>
      </c>
      <c r="FX620">
        <v>70</v>
      </c>
      <c r="FY620">
        <v>10</v>
      </c>
      <c r="GA620" t="s">
        <v>3</v>
      </c>
      <c r="GD620">
        <v>0</v>
      </c>
      <c r="GF620">
        <v>973433911</v>
      </c>
      <c r="GG620">
        <v>2</v>
      </c>
      <c r="GH620">
        <v>1</v>
      </c>
      <c r="GI620">
        <v>-2</v>
      </c>
      <c r="GJ620">
        <v>0</v>
      </c>
      <c r="GK620">
        <f>ROUND(R620*(R12)/100,2)</f>
        <v>0</v>
      </c>
      <c r="GL620">
        <f t="shared" si="321"/>
        <v>0</v>
      </c>
      <c r="GM620">
        <f t="shared" si="322"/>
        <v>-54.77</v>
      </c>
      <c r="GN620">
        <f t="shared" si="323"/>
        <v>0</v>
      </c>
      <c r="GO620">
        <f t="shared" si="324"/>
        <v>0</v>
      </c>
      <c r="GP620">
        <f t="shared" si="325"/>
        <v>-54.77</v>
      </c>
      <c r="GR620">
        <v>0</v>
      </c>
      <c r="GS620">
        <v>3</v>
      </c>
      <c r="GT620">
        <v>0</v>
      </c>
      <c r="GU620" t="s">
        <v>3</v>
      </c>
      <c r="GV620">
        <f t="shared" si="326"/>
        <v>0</v>
      </c>
      <c r="GW620">
        <v>1</v>
      </c>
      <c r="GX620">
        <f t="shared" si="327"/>
        <v>0</v>
      </c>
      <c r="HA620">
        <v>0</v>
      </c>
      <c r="HB620">
        <v>0</v>
      </c>
      <c r="HC620">
        <f t="shared" si="328"/>
        <v>0</v>
      </c>
      <c r="HE620" t="s">
        <v>3</v>
      </c>
      <c r="HF620" t="s">
        <v>3</v>
      </c>
      <c r="HM620" t="s">
        <v>205</v>
      </c>
      <c r="HN620" t="s">
        <v>3</v>
      </c>
      <c r="HO620" t="s">
        <v>3</v>
      </c>
      <c r="HP620" t="s">
        <v>3</v>
      </c>
      <c r="HQ620" t="s">
        <v>3</v>
      </c>
      <c r="IK620">
        <v>0</v>
      </c>
    </row>
    <row r="621" spans="1:245" x14ac:dyDescent="0.25">
      <c r="A621">
        <v>17</v>
      </c>
      <c r="B621">
        <v>1</v>
      </c>
      <c r="C621">
        <f>ROW(SmtRes!A96)</f>
        <v>96</v>
      </c>
      <c r="D621">
        <f>ROW(EtalonRes!A96)</f>
        <v>96</v>
      </c>
      <c r="E621" t="s">
        <v>213</v>
      </c>
      <c r="F621" t="s">
        <v>108</v>
      </c>
      <c r="G621" t="s">
        <v>109</v>
      </c>
      <c r="H621" t="s">
        <v>18</v>
      </c>
      <c r="I621">
        <f>ROUND(354.2/100,9)</f>
        <v>3.5419999999999998</v>
      </c>
      <c r="J621">
        <v>0</v>
      </c>
      <c r="K621">
        <f>ROUND(354.2/100,9)</f>
        <v>3.5419999999999998</v>
      </c>
      <c r="O621">
        <f t="shared" si="298"/>
        <v>4874.07</v>
      </c>
      <c r="P621">
        <f t="shared" si="299"/>
        <v>236.32</v>
      </c>
      <c r="Q621">
        <f t="shared" si="300"/>
        <v>0</v>
      </c>
      <c r="R621">
        <f t="shared" si="301"/>
        <v>0</v>
      </c>
      <c r="S621">
        <f t="shared" si="302"/>
        <v>4637.75</v>
      </c>
      <c r="T621">
        <f t="shared" si="303"/>
        <v>0</v>
      </c>
      <c r="U621">
        <f t="shared" si="304"/>
        <v>16.576559999999997</v>
      </c>
      <c r="V621">
        <f t="shared" si="305"/>
        <v>0</v>
      </c>
      <c r="W621">
        <f t="shared" si="306"/>
        <v>0</v>
      </c>
      <c r="X621">
        <f t="shared" si="307"/>
        <v>3246.43</v>
      </c>
      <c r="Y621">
        <f t="shared" si="307"/>
        <v>463.78</v>
      </c>
      <c r="AA621">
        <v>75541880</v>
      </c>
      <c r="AB621">
        <f t="shared" si="308"/>
        <v>1376.08</v>
      </c>
      <c r="AC621">
        <f>ROUND(((ES621*4)),6)</f>
        <v>66.72</v>
      </c>
      <c r="AD621">
        <f>ROUND(((((ET621*4))-((EU621*4)))+AE621),6)</f>
        <v>0</v>
      </c>
      <c r="AE621">
        <f>ROUND(((EU621*4)),6)</f>
        <v>0</v>
      </c>
      <c r="AF621">
        <f>ROUND(((EV621*4)),6)</f>
        <v>1309.3599999999999</v>
      </c>
      <c r="AG621">
        <f t="shared" si="309"/>
        <v>0</v>
      </c>
      <c r="AH621">
        <f>((EW621*4))</f>
        <v>4.68</v>
      </c>
      <c r="AI621">
        <f>((EX621*4))</f>
        <v>0</v>
      </c>
      <c r="AJ621">
        <f t="shared" si="310"/>
        <v>0</v>
      </c>
      <c r="AK621">
        <v>344.02</v>
      </c>
      <c r="AL621">
        <v>16.68</v>
      </c>
      <c r="AM621">
        <v>0</v>
      </c>
      <c r="AN621">
        <v>0</v>
      </c>
      <c r="AO621">
        <v>327.33999999999997</v>
      </c>
      <c r="AP621">
        <v>0</v>
      </c>
      <c r="AQ621">
        <v>1.17</v>
      </c>
      <c r="AR621">
        <v>0</v>
      </c>
      <c r="AS621">
        <v>0</v>
      </c>
      <c r="AT621">
        <v>70</v>
      </c>
      <c r="AU621">
        <v>10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0</v>
      </c>
      <c r="BI621">
        <v>4</v>
      </c>
      <c r="BJ621" t="s">
        <v>110</v>
      </c>
      <c r="BM621">
        <v>0</v>
      </c>
      <c r="BN621">
        <v>0</v>
      </c>
      <c r="BO621" t="s">
        <v>3</v>
      </c>
      <c r="BP621">
        <v>0</v>
      </c>
      <c r="BQ621">
        <v>1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70</v>
      </c>
      <c r="CA621">
        <v>10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 t="shared" si="311"/>
        <v>4874.07</v>
      </c>
      <c r="CQ621">
        <f t="shared" si="312"/>
        <v>66.72</v>
      </c>
      <c r="CR621">
        <f>(((((ET621*4))*BB621-((EU621*4))*BS621)+AE621*BS621)*AV621)</f>
        <v>0</v>
      </c>
      <c r="CS621">
        <f t="shared" si="313"/>
        <v>0</v>
      </c>
      <c r="CT621">
        <f t="shared" si="314"/>
        <v>1309.3599999999999</v>
      </c>
      <c r="CU621">
        <f t="shared" si="315"/>
        <v>0</v>
      </c>
      <c r="CV621">
        <f t="shared" si="316"/>
        <v>4.68</v>
      </c>
      <c r="CW621">
        <f t="shared" si="317"/>
        <v>0</v>
      </c>
      <c r="CX621">
        <f t="shared" si="317"/>
        <v>0</v>
      </c>
      <c r="CY621">
        <f t="shared" si="318"/>
        <v>3246.4250000000002</v>
      </c>
      <c r="CZ621">
        <f t="shared" si="319"/>
        <v>463.77499999999998</v>
      </c>
      <c r="DC621" t="s">
        <v>3</v>
      </c>
      <c r="DD621" t="s">
        <v>205</v>
      </c>
      <c r="DE621" t="s">
        <v>205</v>
      </c>
      <c r="DF621" t="s">
        <v>205</v>
      </c>
      <c r="DG621" t="s">
        <v>205</v>
      </c>
      <c r="DH621" t="s">
        <v>3</v>
      </c>
      <c r="DI621" t="s">
        <v>205</v>
      </c>
      <c r="DJ621" t="s">
        <v>205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1005</v>
      </c>
      <c r="DV621" t="s">
        <v>18</v>
      </c>
      <c r="DW621" t="s">
        <v>18</v>
      </c>
      <c r="DX621">
        <v>100</v>
      </c>
      <c r="DZ621" t="s">
        <v>3</v>
      </c>
      <c r="EA621" t="s">
        <v>3</v>
      </c>
      <c r="EB621" t="s">
        <v>3</v>
      </c>
      <c r="EC621" t="s">
        <v>3</v>
      </c>
      <c r="EE621">
        <v>75226705</v>
      </c>
      <c r="EF621">
        <v>1</v>
      </c>
      <c r="EG621" t="s">
        <v>21</v>
      </c>
      <c r="EH621">
        <v>0</v>
      </c>
      <c r="EI621" t="s">
        <v>3</v>
      </c>
      <c r="EJ621">
        <v>4</v>
      </c>
      <c r="EK621">
        <v>0</v>
      </c>
      <c r="EL621" t="s">
        <v>22</v>
      </c>
      <c r="EM621" t="s">
        <v>23</v>
      </c>
      <c r="EO621" t="s">
        <v>3</v>
      </c>
      <c r="EQ621">
        <v>0</v>
      </c>
      <c r="ER621">
        <v>344.02</v>
      </c>
      <c r="ES621">
        <v>16.68</v>
      </c>
      <c r="ET621">
        <v>0</v>
      </c>
      <c r="EU621">
        <v>0</v>
      </c>
      <c r="EV621">
        <v>327.33999999999997</v>
      </c>
      <c r="EW621">
        <v>1.17</v>
      </c>
      <c r="EX621">
        <v>0</v>
      </c>
      <c r="EY621">
        <v>0</v>
      </c>
      <c r="FQ621">
        <v>0</v>
      </c>
      <c r="FR621">
        <f t="shared" si="320"/>
        <v>0</v>
      </c>
      <c r="FS621">
        <v>0</v>
      </c>
      <c r="FX621">
        <v>70</v>
      </c>
      <c r="FY621">
        <v>10</v>
      </c>
      <c r="GA621" t="s">
        <v>3</v>
      </c>
      <c r="GD621">
        <v>0</v>
      </c>
      <c r="GF621">
        <v>-445175077</v>
      </c>
      <c r="GG621">
        <v>2</v>
      </c>
      <c r="GH621">
        <v>1</v>
      </c>
      <c r="GI621">
        <v>-2</v>
      </c>
      <c r="GJ621">
        <v>0</v>
      </c>
      <c r="GK621">
        <f>ROUND(R621*(R12)/100,2)</f>
        <v>0</v>
      </c>
      <c r="GL621">
        <f t="shared" si="321"/>
        <v>0</v>
      </c>
      <c r="GM621">
        <f t="shared" si="322"/>
        <v>8584.2800000000007</v>
      </c>
      <c r="GN621">
        <f t="shared" si="323"/>
        <v>0</v>
      </c>
      <c r="GO621">
        <f t="shared" si="324"/>
        <v>0</v>
      </c>
      <c r="GP621">
        <f t="shared" si="325"/>
        <v>8584.2800000000007</v>
      </c>
      <c r="GR621">
        <v>0</v>
      </c>
      <c r="GS621">
        <v>3</v>
      </c>
      <c r="GT621">
        <v>0</v>
      </c>
      <c r="GU621" t="s">
        <v>3</v>
      </c>
      <c r="GV621">
        <f t="shared" si="326"/>
        <v>0</v>
      </c>
      <c r="GW621">
        <v>1</v>
      </c>
      <c r="GX621">
        <f t="shared" si="327"/>
        <v>0</v>
      </c>
      <c r="HA621">
        <v>0</v>
      </c>
      <c r="HB621">
        <v>0</v>
      </c>
      <c r="HC621">
        <f t="shared" si="328"/>
        <v>0</v>
      </c>
      <c r="HE621" t="s">
        <v>3</v>
      </c>
      <c r="HF621" t="s">
        <v>3</v>
      </c>
      <c r="HM621" t="s">
        <v>3</v>
      </c>
      <c r="HN621" t="s">
        <v>3</v>
      </c>
      <c r="HO621" t="s">
        <v>3</v>
      </c>
      <c r="HP621" t="s">
        <v>3</v>
      </c>
      <c r="HQ621" t="s">
        <v>3</v>
      </c>
      <c r="IK621">
        <v>0</v>
      </c>
    </row>
    <row r="622" spans="1:245" x14ac:dyDescent="0.25">
      <c r="A622">
        <v>18</v>
      </c>
      <c r="B622">
        <v>1</v>
      </c>
      <c r="C622">
        <v>96</v>
      </c>
      <c r="E622" t="s">
        <v>214</v>
      </c>
      <c r="F622" t="s">
        <v>25</v>
      </c>
      <c r="G622" t="s">
        <v>26</v>
      </c>
      <c r="H622" t="s">
        <v>27</v>
      </c>
      <c r="I622">
        <f>I621*J622</f>
        <v>-0.14168</v>
      </c>
      <c r="J622">
        <v>-0.04</v>
      </c>
      <c r="K622">
        <v>-0.01</v>
      </c>
      <c r="O622">
        <f t="shared" si="298"/>
        <v>-7.06</v>
      </c>
      <c r="P622">
        <f t="shared" si="299"/>
        <v>-7.06</v>
      </c>
      <c r="Q622">
        <f t="shared" si="300"/>
        <v>0</v>
      </c>
      <c r="R622">
        <f t="shared" si="301"/>
        <v>0</v>
      </c>
      <c r="S622">
        <f t="shared" si="302"/>
        <v>0</v>
      </c>
      <c r="T622">
        <f t="shared" si="303"/>
        <v>0</v>
      </c>
      <c r="U622">
        <f t="shared" si="304"/>
        <v>0</v>
      </c>
      <c r="V622">
        <f t="shared" si="305"/>
        <v>0</v>
      </c>
      <c r="W622">
        <f t="shared" si="306"/>
        <v>0</v>
      </c>
      <c r="X622">
        <f t="shared" si="307"/>
        <v>0</v>
      </c>
      <c r="Y622">
        <f t="shared" si="307"/>
        <v>0</v>
      </c>
      <c r="AA622">
        <v>75541880</v>
      </c>
      <c r="AB622">
        <f t="shared" si="308"/>
        <v>49.83</v>
      </c>
      <c r="AC622">
        <f>ROUND((ES622),6)</f>
        <v>49.83</v>
      </c>
      <c r="AD622">
        <f>ROUND((((ET622)-(EU622))+AE622),6)</f>
        <v>0</v>
      </c>
      <c r="AE622">
        <f>ROUND((EU622),6)</f>
        <v>0</v>
      </c>
      <c r="AF622">
        <f>ROUND((EV622),6)</f>
        <v>0</v>
      </c>
      <c r="AG622">
        <f t="shared" si="309"/>
        <v>0</v>
      </c>
      <c r="AH622">
        <f>(EW622)</f>
        <v>0</v>
      </c>
      <c r="AI622">
        <f>(EX622)</f>
        <v>0</v>
      </c>
      <c r="AJ622">
        <f t="shared" si="310"/>
        <v>0</v>
      </c>
      <c r="AK622">
        <v>49.83</v>
      </c>
      <c r="AL622">
        <v>49.83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70</v>
      </c>
      <c r="AU622">
        <v>10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3</v>
      </c>
      <c r="BI622">
        <v>4</v>
      </c>
      <c r="BJ622" t="s">
        <v>28</v>
      </c>
      <c r="BM622">
        <v>0</v>
      </c>
      <c r="BN622">
        <v>0</v>
      </c>
      <c r="BO622" t="s">
        <v>3</v>
      </c>
      <c r="BP622">
        <v>0</v>
      </c>
      <c r="BQ622">
        <v>1</v>
      </c>
      <c r="BR622">
        <v>1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70</v>
      </c>
      <c r="CA622">
        <v>10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 t="shared" si="311"/>
        <v>-7.06</v>
      </c>
      <c r="CQ622">
        <f t="shared" si="312"/>
        <v>49.83</v>
      </c>
      <c r="CR622">
        <f>((((ET622)*BB622-(EU622)*BS622)+AE622*BS622)*AV622)</f>
        <v>0</v>
      </c>
      <c r="CS622">
        <f t="shared" si="313"/>
        <v>0</v>
      </c>
      <c r="CT622">
        <f t="shared" si="314"/>
        <v>0</v>
      </c>
      <c r="CU622">
        <f t="shared" si="315"/>
        <v>0</v>
      </c>
      <c r="CV622">
        <f t="shared" si="316"/>
        <v>0</v>
      </c>
      <c r="CW622">
        <f t="shared" si="317"/>
        <v>0</v>
      </c>
      <c r="CX622">
        <f t="shared" si="317"/>
        <v>0</v>
      </c>
      <c r="CY622">
        <f t="shared" si="318"/>
        <v>0</v>
      </c>
      <c r="CZ622">
        <f t="shared" si="319"/>
        <v>0</v>
      </c>
      <c r="DC622" t="s">
        <v>3</v>
      </c>
      <c r="DD622" t="s">
        <v>3</v>
      </c>
      <c r="DE622" t="s">
        <v>3</v>
      </c>
      <c r="DF622" t="s">
        <v>3</v>
      </c>
      <c r="DG622" t="s">
        <v>3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1007</v>
      </c>
      <c r="DV622" t="s">
        <v>27</v>
      </c>
      <c r="DW622" t="s">
        <v>27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75226705</v>
      </c>
      <c r="EF622">
        <v>1</v>
      </c>
      <c r="EG622" t="s">
        <v>21</v>
      </c>
      <c r="EH622">
        <v>0</v>
      </c>
      <c r="EI622" t="s">
        <v>3</v>
      </c>
      <c r="EJ622">
        <v>4</v>
      </c>
      <c r="EK622">
        <v>0</v>
      </c>
      <c r="EL622" t="s">
        <v>22</v>
      </c>
      <c r="EM622" t="s">
        <v>23</v>
      </c>
      <c r="EO622" t="s">
        <v>3</v>
      </c>
      <c r="EQ622">
        <v>0</v>
      </c>
      <c r="ER622">
        <v>49.83</v>
      </c>
      <c r="ES622">
        <v>49.83</v>
      </c>
      <c r="ET622">
        <v>0</v>
      </c>
      <c r="EU622">
        <v>0</v>
      </c>
      <c r="EV622">
        <v>0</v>
      </c>
      <c r="EW622">
        <v>0</v>
      </c>
      <c r="EX622">
        <v>0</v>
      </c>
      <c r="FQ622">
        <v>0</v>
      </c>
      <c r="FR622">
        <f t="shared" si="320"/>
        <v>0</v>
      </c>
      <c r="FS622">
        <v>0</v>
      </c>
      <c r="FX622">
        <v>70</v>
      </c>
      <c r="FY622">
        <v>10</v>
      </c>
      <c r="GA622" t="s">
        <v>3</v>
      </c>
      <c r="GD622">
        <v>0</v>
      </c>
      <c r="GF622">
        <v>973433911</v>
      </c>
      <c r="GG622">
        <v>2</v>
      </c>
      <c r="GH622">
        <v>1</v>
      </c>
      <c r="GI622">
        <v>-2</v>
      </c>
      <c r="GJ622">
        <v>0</v>
      </c>
      <c r="GK622">
        <f>ROUND(R622*(R12)/100,2)</f>
        <v>0</v>
      </c>
      <c r="GL622">
        <f t="shared" si="321"/>
        <v>0</v>
      </c>
      <c r="GM622">
        <f t="shared" si="322"/>
        <v>-7.06</v>
      </c>
      <c r="GN622">
        <f t="shared" si="323"/>
        <v>0</v>
      </c>
      <c r="GO622">
        <f t="shared" si="324"/>
        <v>0</v>
      </c>
      <c r="GP622">
        <f t="shared" si="325"/>
        <v>-7.06</v>
      </c>
      <c r="GR622">
        <v>0</v>
      </c>
      <c r="GS622">
        <v>3</v>
      </c>
      <c r="GT622">
        <v>0</v>
      </c>
      <c r="GU622" t="s">
        <v>3</v>
      </c>
      <c r="GV622">
        <f t="shared" si="326"/>
        <v>0</v>
      </c>
      <c r="GW622">
        <v>1</v>
      </c>
      <c r="GX622">
        <f t="shared" si="327"/>
        <v>0</v>
      </c>
      <c r="HA622">
        <v>0</v>
      </c>
      <c r="HB622">
        <v>0</v>
      </c>
      <c r="HC622">
        <f t="shared" si="328"/>
        <v>0</v>
      </c>
      <c r="HE622" t="s">
        <v>3</v>
      </c>
      <c r="HF622" t="s">
        <v>3</v>
      </c>
      <c r="HM622" t="s">
        <v>205</v>
      </c>
      <c r="HN622" t="s">
        <v>3</v>
      </c>
      <c r="HO622" t="s">
        <v>3</v>
      </c>
      <c r="HP622" t="s">
        <v>3</v>
      </c>
      <c r="HQ622" t="s">
        <v>3</v>
      </c>
      <c r="IK622">
        <v>0</v>
      </c>
    </row>
    <row r="623" spans="1:245" x14ac:dyDescent="0.25">
      <c r="A623">
        <v>17</v>
      </c>
      <c r="B623">
        <v>1</v>
      </c>
      <c r="C623">
        <f>ROW(SmtRes!A99)</f>
        <v>99</v>
      </c>
      <c r="D623">
        <f>ROW(EtalonRes!A99)</f>
        <v>99</v>
      </c>
      <c r="E623" t="s">
        <v>215</v>
      </c>
      <c r="F623" t="s">
        <v>113</v>
      </c>
      <c r="G623" t="s">
        <v>114</v>
      </c>
      <c r="H623" t="s">
        <v>18</v>
      </c>
      <c r="I623">
        <f>ROUND(3228.05/100,9)</f>
        <v>32.280500000000004</v>
      </c>
      <c r="J623">
        <v>0</v>
      </c>
      <c r="K623">
        <f>ROUND(3228.05/100,9)</f>
        <v>32.280500000000004</v>
      </c>
      <c r="O623">
        <f t="shared" si="298"/>
        <v>34895.22</v>
      </c>
      <c r="P623">
        <f t="shared" si="299"/>
        <v>5633.59</v>
      </c>
      <c r="Q623">
        <f t="shared" si="300"/>
        <v>0</v>
      </c>
      <c r="R623">
        <f t="shared" si="301"/>
        <v>0</v>
      </c>
      <c r="S623">
        <f t="shared" si="302"/>
        <v>29261.63</v>
      </c>
      <c r="T623">
        <f t="shared" si="303"/>
        <v>0</v>
      </c>
      <c r="U623">
        <f t="shared" si="304"/>
        <v>104.58882000000001</v>
      </c>
      <c r="V623">
        <f t="shared" si="305"/>
        <v>0</v>
      </c>
      <c r="W623">
        <f t="shared" si="306"/>
        <v>0</v>
      </c>
      <c r="X623">
        <f t="shared" si="307"/>
        <v>20483.14</v>
      </c>
      <c r="Y623">
        <f t="shared" si="307"/>
        <v>2926.16</v>
      </c>
      <c r="AA623">
        <v>75541880</v>
      </c>
      <c r="AB623">
        <f t="shared" si="308"/>
        <v>1081</v>
      </c>
      <c r="AC623">
        <f>ROUND(((ES623*4)),6)</f>
        <v>174.52</v>
      </c>
      <c r="AD623">
        <f>ROUND(((((ET623*4))-((EU623*4)))+AE623),6)</f>
        <v>0</v>
      </c>
      <c r="AE623">
        <f>ROUND(((EU623*4)),6)</f>
        <v>0</v>
      </c>
      <c r="AF623">
        <f>ROUND(((EV623*4)),6)</f>
        <v>906.48</v>
      </c>
      <c r="AG623">
        <f t="shared" si="309"/>
        <v>0</v>
      </c>
      <c r="AH623">
        <f>((EW623*4))</f>
        <v>3.24</v>
      </c>
      <c r="AI623">
        <f>((EX623*4))</f>
        <v>0</v>
      </c>
      <c r="AJ623">
        <f t="shared" si="310"/>
        <v>0</v>
      </c>
      <c r="AK623">
        <v>270.25</v>
      </c>
      <c r="AL623">
        <v>43.63</v>
      </c>
      <c r="AM623">
        <v>0</v>
      </c>
      <c r="AN623">
        <v>0</v>
      </c>
      <c r="AO623">
        <v>226.62</v>
      </c>
      <c r="AP623">
        <v>0</v>
      </c>
      <c r="AQ623">
        <v>0.81</v>
      </c>
      <c r="AR623">
        <v>0</v>
      </c>
      <c r="AS623">
        <v>0</v>
      </c>
      <c r="AT623">
        <v>70</v>
      </c>
      <c r="AU623">
        <v>10</v>
      </c>
      <c r="AV623">
        <v>1</v>
      </c>
      <c r="AW623">
        <v>1</v>
      </c>
      <c r="AZ623">
        <v>1</v>
      </c>
      <c r="BA623">
        <v>1</v>
      </c>
      <c r="BB623">
        <v>1</v>
      </c>
      <c r="BC623">
        <v>1</v>
      </c>
      <c r="BD623" t="s">
        <v>3</v>
      </c>
      <c r="BE623" t="s">
        <v>3</v>
      </c>
      <c r="BF623" t="s">
        <v>3</v>
      </c>
      <c r="BG623" t="s">
        <v>3</v>
      </c>
      <c r="BH623">
        <v>0</v>
      </c>
      <c r="BI623">
        <v>4</v>
      </c>
      <c r="BJ623" t="s">
        <v>115</v>
      </c>
      <c r="BM623">
        <v>0</v>
      </c>
      <c r="BN623">
        <v>0</v>
      </c>
      <c r="BO623" t="s">
        <v>3</v>
      </c>
      <c r="BP623">
        <v>0</v>
      </c>
      <c r="BQ623">
        <v>1</v>
      </c>
      <c r="BR623">
        <v>0</v>
      </c>
      <c r="BS623">
        <v>1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70</v>
      </c>
      <c r="CA623">
        <v>10</v>
      </c>
      <c r="CB623" t="s">
        <v>3</v>
      </c>
      <c r="CE623">
        <v>0</v>
      </c>
      <c r="CF623">
        <v>0</v>
      </c>
      <c r="CG623">
        <v>0</v>
      </c>
      <c r="CM623">
        <v>0</v>
      </c>
      <c r="CN623" t="s">
        <v>3</v>
      </c>
      <c r="CO623">
        <v>0</v>
      </c>
      <c r="CP623">
        <f t="shared" si="311"/>
        <v>34895.22</v>
      </c>
      <c r="CQ623">
        <f t="shared" si="312"/>
        <v>174.52</v>
      </c>
      <c r="CR623">
        <f>(((((ET623*4))*BB623-((EU623*4))*BS623)+AE623*BS623)*AV623)</f>
        <v>0</v>
      </c>
      <c r="CS623">
        <f t="shared" si="313"/>
        <v>0</v>
      </c>
      <c r="CT623">
        <f t="shared" si="314"/>
        <v>906.48</v>
      </c>
      <c r="CU623">
        <f t="shared" si="315"/>
        <v>0</v>
      </c>
      <c r="CV623">
        <f t="shared" si="316"/>
        <v>3.24</v>
      </c>
      <c r="CW623">
        <f t="shared" si="317"/>
        <v>0</v>
      </c>
      <c r="CX623">
        <f t="shared" si="317"/>
        <v>0</v>
      </c>
      <c r="CY623">
        <f t="shared" si="318"/>
        <v>20483.141</v>
      </c>
      <c r="CZ623">
        <f t="shared" si="319"/>
        <v>2926.163</v>
      </c>
      <c r="DC623" t="s">
        <v>3</v>
      </c>
      <c r="DD623" t="s">
        <v>205</v>
      </c>
      <c r="DE623" t="s">
        <v>205</v>
      </c>
      <c r="DF623" t="s">
        <v>205</v>
      </c>
      <c r="DG623" t="s">
        <v>205</v>
      </c>
      <c r="DH623" t="s">
        <v>3</v>
      </c>
      <c r="DI623" t="s">
        <v>205</v>
      </c>
      <c r="DJ623" t="s">
        <v>205</v>
      </c>
      <c r="DK623" t="s">
        <v>3</v>
      </c>
      <c r="DL623" t="s">
        <v>3</v>
      </c>
      <c r="DM623" t="s">
        <v>3</v>
      </c>
      <c r="DN623">
        <v>0</v>
      </c>
      <c r="DO623">
        <v>0</v>
      </c>
      <c r="DP623">
        <v>1</v>
      </c>
      <c r="DQ623">
        <v>1</v>
      </c>
      <c r="DU623">
        <v>1005</v>
      </c>
      <c r="DV623" t="s">
        <v>18</v>
      </c>
      <c r="DW623" t="s">
        <v>18</v>
      </c>
      <c r="DX623">
        <v>100</v>
      </c>
      <c r="DZ623" t="s">
        <v>3</v>
      </c>
      <c r="EA623" t="s">
        <v>3</v>
      </c>
      <c r="EB623" t="s">
        <v>3</v>
      </c>
      <c r="EC623" t="s">
        <v>3</v>
      </c>
      <c r="EE623">
        <v>75226705</v>
      </c>
      <c r="EF623">
        <v>1</v>
      </c>
      <c r="EG623" t="s">
        <v>21</v>
      </c>
      <c r="EH623">
        <v>0</v>
      </c>
      <c r="EI623" t="s">
        <v>3</v>
      </c>
      <c r="EJ623">
        <v>4</v>
      </c>
      <c r="EK623">
        <v>0</v>
      </c>
      <c r="EL623" t="s">
        <v>22</v>
      </c>
      <c r="EM623" t="s">
        <v>23</v>
      </c>
      <c r="EO623" t="s">
        <v>3</v>
      </c>
      <c r="EQ623">
        <v>0</v>
      </c>
      <c r="ER623">
        <v>270.25</v>
      </c>
      <c r="ES623">
        <v>43.63</v>
      </c>
      <c r="ET623">
        <v>0</v>
      </c>
      <c r="EU623">
        <v>0</v>
      </c>
      <c r="EV623">
        <v>226.62</v>
      </c>
      <c r="EW623">
        <v>0.81</v>
      </c>
      <c r="EX623">
        <v>0</v>
      </c>
      <c r="EY623">
        <v>0</v>
      </c>
      <c r="FQ623">
        <v>0</v>
      </c>
      <c r="FR623">
        <f t="shared" si="320"/>
        <v>0</v>
      </c>
      <c r="FS623">
        <v>0</v>
      </c>
      <c r="FX623">
        <v>70</v>
      </c>
      <c r="FY623">
        <v>10</v>
      </c>
      <c r="GA623" t="s">
        <v>3</v>
      </c>
      <c r="GD623">
        <v>0</v>
      </c>
      <c r="GF623">
        <v>-1148644166</v>
      </c>
      <c r="GG623">
        <v>2</v>
      </c>
      <c r="GH623">
        <v>1</v>
      </c>
      <c r="GI623">
        <v>-2</v>
      </c>
      <c r="GJ623">
        <v>0</v>
      </c>
      <c r="GK623">
        <f>ROUND(R623*(R12)/100,2)</f>
        <v>0</v>
      </c>
      <c r="GL623">
        <f t="shared" si="321"/>
        <v>0</v>
      </c>
      <c r="GM623">
        <f t="shared" si="322"/>
        <v>58304.52</v>
      </c>
      <c r="GN623">
        <f t="shared" si="323"/>
        <v>0</v>
      </c>
      <c r="GO623">
        <f t="shared" si="324"/>
        <v>0</v>
      </c>
      <c r="GP623">
        <f t="shared" si="325"/>
        <v>58304.52</v>
      </c>
      <c r="GR623">
        <v>0</v>
      </c>
      <c r="GS623">
        <v>3</v>
      </c>
      <c r="GT623">
        <v>0</v>
      </c>
      <c r="GU623" t="s">
        <v>3</v>
      </c>
      <c r="GV623">
        <f t="shared" si="326"/>
        <v>0</v>
      </c>
      <c r="GW623">
        <v>1</v>
      </c>
      <c r="GX623">
        <f t="shared" si="327"/>
        <v>0</v>
      </c>
      <c r="HA623">
        <v>0</v>
      </c>
      <c r="HB623">
        <v>0</v>
      </c>
      <c r="HC623">
        <f t="shared" si="328"/>
        <v>0</v>
      </c>
      <c r="HE623" t="s">
        <v>3</v>
      </c>
      <c r="HF623" t="s">
        <v>3</v>
      </c>
      <c r="HM623" t="s">
        <v>3</v>
      </c>
      <c r="HN623" t="s">
        <v>3</v>
      </c>
      <c r="HO623" t="s">
        <v>3</v>
      </c>
      <c r="HP623" t="s">
        <v>3</v>
      </c>
      <c r="HQ623" t="s">
        <v>3</v>
      </c>
      <c r="IK623">
        <v>0</v>
      </c>
    </row>
    <row r="624" spans="1:245" x14ac:dyDescent="0.25">
      <c r="A624">
        <v>18</v>
      </c>
      <c r="B624">
        <v>1</v>
      </c>
      <c r="C624">
        <v>99</v>
      </c>
      <c r="E624" t="s">
        <v>216</v>
      </c>
      <c r="F624" t="s">
        <v>25</v>
      </c>
      <c r="G624" t="s">
        <v>26</v>
      </c>
      <c r="H624" t="s">
        <v>27</v>
      </c>
      <c r="I624">
        <f>I623*J624</f>
        <v>-1.29122</v>
      </c>
      <c r="J624">
        <v>-3.9999999999999994E-2</v>
      </c>
      <c r="K624">
        <v>-0.01</v>
      </c>
      <c r="O624">
        <f t="shared" si="298"/>
        <v>-64.34</v>
      </c>
      <c r="P624">
        <f t="shared" si="299"/>
        <v>-64.34</v>
      </c>
      <c r="Q624">
        <f t="shared" si="300"/>
        <v>0</v>
      </c>
      <c r="R624">
        <f t="shared" si="301"/>
        <v>0</v>
      </c>
      <c r="S624">
        <f t="shared" si="302"/>
        <v>0</v>
      </c>
      <c r="T624">
        <f t="shared" si="303"/>
        <v>0</v>
      </c>
      <c r="U624">
        <f t="shared" si="304"/>
        <v>0</v>
      </c>
      <c r="V624">
        <f t="shared" si="305"/>
        <v>0</v>
      </c>
      <c r="W624">
        <f t="shared" si="306"/>
        <v>0</v>
      </c>
      <c r="X624">
        <f t="shared" si="307"/>
        <v>0</v>
      </c>
      <c r="Y624">
        <f t="shared" si="307"/>
        <v>0</v>
      </c>
      <c r="AA624">
        <v>75541880</v>
      </c>
      <c r="AB624">
        <f t="shared" si="308"/>
        <v>49.83</v>
      </c>
      <c r="AC624">
        <f>ROUND((ES624),6)</f>
        <v>49.83</v>
      </c>
      <c r="AD624">
        <f>ROUND((((ET624)-(EU624))+AE624),6)</f>
        <v>0</v>
      </c>
      <c r="AE624">
        <f>ROUND((EU624),6)</f>
        <v>0</v>
      </c>
      <c r="AF624">
        <f>ROUND((EV624),6)</f>
        <v>0</v>
      </c>
      <c r="AG624">
        <f t="shared" si="309"/>
        <v>0</v>
      </c>
      <c r="AH624">
        <f>(EW624)</f>
        <v>0</v>
      </c>
      <c r="AI624">
        <f>(EX624)</f>
        <v>0</v>
      </c>
      <c r="AJ624">
        <f t="shared" si="310"/>
        <v>0</v>
      </c>
      <c r="AK624">
        <v>49.83</v>
      </c>
      <c r="AL624">
        <v>49.83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70</v>
      </c>
      <c r="AU624">
        <v>10</v>
      </c>
      <c r="AV624">
        <v>1</v>
      </c>
      <c r="AW624">
        <v>1</v>
      </c>
      <c r="AZ624">
        <v>1</v>
      </c>
      <c r="BA624">
        <v>1</v>
      </c>
      <c r="BB624">
        <v>1</v>
      </c>
      <c r="BC624">
        <v>1</v>
      </c>
      <c r="BD624" t="s">
        <v>3</v>
      </c>
      <c r="BE624" t="s">
        <v>3</v>
      </c>
      <c r="BF624" t="s">
        <v>3</v>
      </c>
      <c r="BG624" t="s">
        <v>3</v>
      </c>
      <c r="BH624">
        <v>3</v>
      </c>
      <c r="BI624">
        <v>4</v>
      </c>
      <c r="BJ624" t="s">
        <v>28</v>
      </c>
      <c r="BM624">
        <v>0</v>
      </c>
      <c r="BN624">
        <v>0</v>
      </c>
      <c r="BO624" t="s">
        <v>3</v>
      </c>
      <c r="BP624">
        <v>0</v>
      </c>
      <c r="BQ624">
        <v>1</v>
      </c>
      <c r="BR624">
        <v>1</v>
      </c>
      <c r="BS624">
        <v>1</v>
      </c>
      <c r="BT624">
        <v>1</v>
      </c>
      <c r="BU624">
        <v>1</v>
      </c>
      <c r="BV624">
        <v>1</v>
      </c>
      <c r="BW624">
        <v>1</v>
      </c>
      <c r="BX624">
        <v>1</v>
      </c>
      <c r="BY624" t="s">
        <v>3</v>
      </c>
      <c r="BZ624">
        <v>70</v>
      </c>
      <c r="CA624">
        <v>10</v>
      </c>
      <c r="CB624" t="s">
        <v>3</v>
      </c>
      <c r="CE624">
        <v>0</v>
      </c>
      <c r="CF624">
        <v>0</v>
      </c>
      <c r="CG624">
        <v>0</v>
      </c>
      <c r="CM624">
        <v>0</v>
      </c>
      <c r="CN624" t="s">
        <v>3</v>
      </c>
      <c r="CO624">
        <v>0</v>
      </c>
      <c r="CP624">
        <f t="shared" si="311"/>
        <v>-64.34</v>
      </c>
      <c r="CQ624">
        <f t="shared" si="312"/>
        <v>49.83</v>
      </c>
      <c r="CR624">
        <f>((((ET624)*BB624-(EU624)*BS624)+AE624*BS624)*AV624)</f>
        <v>0</v>
      </c>
      <c r="CS624">
        <f t="shared" si="313"/>
        <v>0</v>
      </c>
      <c r="CT624">
        <f t="shared" si="314"/>
        <v>0</v>
      </c>
      <c r="CU624">
        <f t="shared" si="315"/>
        <v>0</v>
      </c>
      <c r="CV624">
        <f t="shared" si="316"/>
        <v>0</v>
      </c>
      <c r="CW624">
        <f t="shared" si="317"/>
        <v>0</v>
      </c>
      <c r="CX624">
        <f t="shared" si="317"/>
        <v>0</v>
      </c>
      <c r="CY624">
        <f t="shared" si="318"/>
        <v>0</v>
      </c>
      <c r="CZ624">
        <f t="shared" si="319"/>
        <v>0</v>
      </c>
      <c r="DC624" t="s">
        <v>3</v>
      </c>
      <c r="DD624" t="s">
        <v>3</v>
      </c>
      <c r="DE624" t="s">
        <v>3</v>
      </c>
      <c r="DF624" t="s">
        <v>3</v>
      </c>
      <c r="DG624" t="s">
        <v>3</v>
      </c>
      <c r="DH624" t="s">
        <v>3</v>
      </c>
      <c r="DI624" t="s">
        <v>3</v>
      </c>
      <c r="DJ624" t="s">
        <v>3</v>
      </c>
      <c r="DK624" t="s">
        <v>3</v>
      </c>
      <c r="DL624" t="s">
        <v>3</v>
      </c>
      <c r="DM624" t="s">
        <v>3</v>
      </c>
      <c r="DN624">
        <v>0</v>
      </c>
      <c r="DO624">
        <v>0</v>
      </c>
      <c r="DP624">
        <v>1</v>
      </c>
      <c r="DQ624">
        <v>1</v>
      </c>
      <c r="DU624">
        <v>1007</v>
      </c>
      <c r="DV624" t="s">
        <v>27</v>
      </c>
      <c r="DW624" t="s">
        <v>27</v>
      </c>
      <c r="DX624">
        <v>1</v>
      </c>
      <c r="DZ624" t="s">
        <v>3</v>
      </c>
      <c r="EA624" t="s">
        <v>3</v>
      </c>
      <c r="EB624" t="s">
        <v>3</v>
      </c>
      <c r="EC624" t="s">
        <v>3</v>
      </c>
      <c r="EE624">
        <v>75226705</v>
      </c>
      <c r="EF624">
        <v>1</v>
      </c>
      <c r="EG624" t="s">
        <v>21</v>
      </c>
      <c r="EH624">
        <v>0</v>
      </c>
      <c r="EI624" t="s">
        <v>3</v>
      </c>
      <c r="EJ624">
        <v>4</v>
      </c>
      <c r="EK624">
        <v>0</v>
      </c>
      <c r="EL624" t="s">
        <v>22</v>
      </c>
      <c r="EM624" t="s">
        <v>23</v>
      </c>
      <c r="EO624" t="s">
        <v>3</v>
      </c>
      <c r="EQ624">
        <v>0</v>
      </c>
      <c r="ER624">
        <v>49.83</v>
      </c>
      <c r="ES624">
        <v>49.83</v>
      </c>
      <c r="ET624">
        <v>0</v>
      </c>
      <c r="EU624">
        <v>0</v>
      </c>
      <c r="EV624">
        <v>0</v>
      </c>
      <c r="EW624">
        <v>0</v>
      </c>
      <c r="EX624">
        <v>0</v>
      </c>
      <c r="FQ624">
        <v>0</v>
      </c>
      <c r="FR624">
        <f t="shared" si="320"/>
        <v>0</v>
      </c>
      <c r="FS624">
        <v>0</v>
      </c>
      <c r="FX624">
        <v>70</v>
      </c>
      <c r="FY624">
        <v>10</v>
      </c>
      <c r="GA624" t="s">
        <v>3</v>
      </c>
      <c r="GD624">
        <v>0</v>
      </c>
      <c r="GF624">
        <v>973433911</v>
      </c>
      <c r="GG624">
        <v>2</v>
      </c>
      <c r="GH624">
        <v>1</v>
      </c>
      <c r="GI624">
        <v>-2</v>
      </c>
      <c r="GJ624">
        <v>0</v>
      </c>
      <c r="GK624">
        <f>ROUND(R624*(R12)/100,2)</f>
        <v>0</v>
      </c>
      <c r="GL624">
        <f t="shared" si="321"/>
        <v>0</v>
      </c>
      <c r="GM624">
        <f t="shared" si="322"/>
        <v>-64.34</v>
      </c>
      <c r="GN624">
        <f t="shared" si="323"/>
        <v>0</v>
      </c>
      <c r="GO624">
        <f t="shared" si="324"/>
        <v>0</v>
      </c>
      <c r="GP624">
        <f t="shared" si="325"/>
        <v>-64.34</v>
      </c>
      <c r="GR624">
        <v>0</v>
      </c>
      <c r="GS624">
        <v>3</v>
      </c>
      <c r="GT624">
        <v>0</v>
      </c>
      <c r="GU624" t="s">
        <v>3</v>
      </c>
      <c r="GV624">
        <f t="shared" si="326"/>
        <v>0</v>
      </c>
      <c r="GW624">
        <v>1</v>
      </c>
      <c r="GX624">
        <f t="shared" si="327"/>
        <v>0</v>
      </c>
      <c r="HA624">
        <v>0</v>
      </c>
      <c r="HB624">
        <v>0</v>
      </c>
      <c r="HC624">
        <f t="shared" si="328"/>
        <v>0</v>
      </c>
      <c r="HE624" t="s">
        <v>3</v>
      </c>
      <c r="HF624" t="s">
        <v>3</v>
      </c>
      <c r="HM624" t="s">
        <v>205</v>
      </c>
      <c r="HN624" t="s">
        <v>3</v>
      </c>
      <c r="HO624" t="s">
        <v>3</v>
      </c>
      <c r="HP624" t="s">
        <v>3</v>
      </c>
      <c r="HQ624" t="s">
        <v>3</v>
      </c>
      <c r="IK624">
        <v>0</v>
      </c>
    </row>
    <row r="626" spans="1:206" ht="13" x14ac:dyDescent="0.3">
      <c r="A626" s="2">
        <v>51</v>
      </c>
      <c r="B626" s="2">
        <f>B613</f>
        <v>1</v>
      </c>
      <c r="C626" s="2">
        <f>A613</f>
        <v>5</v>
      </c>
      <c r="D626" s="2">
        <f>ROW(A613)</f>
        <v>613</v>
      </c>
      <c r="E626" s="2"/>
      <c r="F626" s="2" t="str">
        <f>IF(F613&lt;&gt;"",F613,"")</f>
        <v/>
      </c>
      <c r="G626" s="2" t="str">
        <f>IF(G613&lt;&gt;"",G613,"")</f>
        <v>Полы</v>
      </c>
      <c r="H626" s="2">
        <v>0</v>
      </c>
      <c r="I626" s="2"/>
      <c r="J626" s="2"/>
      <c r="K626" s="2"/>
      <c r="L626" s="2"/>
      <c r="M626" s="2"/>
      <c r="N626" s="2"/>
      <c r="O626" s="2">
        <f t="shared" ref="O626:T626" si="329">ROUND(AB626,2)</f>
        <v>86992.42</v>
      </c>
      <c r="P626" s="2">
        <f t="shared" si="329"/>
        <v>15066.55</v>
      </c>
      <c r="Q626" s="2">
        <f t="shared" si="329"/>
        <v>1123.3699999999999</v>
      </c>
      <c r="R626" s="2">
        <f t="shared" si="329"/>
        <v>17.95</v>
      </c>
      <c r="S626" s="2">
        <f t="shared" si="329"/>
        <v>70802.5</v>
      </c>
      <c r="T626" s="2">
        <f t="shared" si="329"/>
        <v>0</v>
      </c>
      <c r="U626" s="2">
        <f>AH626</f>
        <v>253.06822800000003</v>
      </c>
      <c r="V626" s="2">
        <f>AI626</f>
        <v>0</v>
      </c>
      <c r="W626" s="2">
        <f>ROUND(AJ626,2)</f>
        <v>0</v>
      </c>
      <c r="X626" s="2">
        <f>ROUND(AK626,2)</f>
        <v>49561.75</v>
      </c>
      <c r="Y626" s="2">
        <f>ROUND(AL626,2)</f>
        <v>7080.26</v>
      </c>
      <c r="Z626" s="2"/>
      <c r="AA626" s="2"/>
      <c r="AB626" s="2">
        <f>ROUND(SUMIF(AA617:AA624,"=75541880",O617:O624),2)</f>
        <v>86992.42</v>
      </c>
      <c r="AC626" s="2">
        <f>ROUND(SUMIF(AA617:AA624,"=75541880",P617:P624),2)</f>
        <v>15066.55</v>
      </c>
      <c r="AD626" s="2">
        <f>ROUND(SUMIF(AA617:AA624,"=75541880",Q617:Q624),2)</f>
        <v>1123.3699999999999</v>
      </c>
      <c r="AE626" s="2">
        <f>ROUND(SUMIF(AA617:AA624,"=75541880",R617:R624),2)</f>
        <v>17.95</v>
      </c>
      <c r="AF626" s="2">
        <f>ROUND(SUMIF(AA617:AA624,"=75541880",S617:S624),2)</f>
        <v>70802.5</v>
      </c>
      <c r="AG626" s="2">
        <f>ROUND(SUMIF(AA617:AA624,"=75541880",T617:T624),2)</f>
        <v>0</v>
      </c>
      <c r="AH626" s="2">
        <f>SUMIF(AA617:AA624,"=75541880",U617:U624)</f>
        <v>253.06822800000003</v>
      </c>
      <c r="AI626" s="2">
        <f>SUMIF(AA617:AA624,"=75541880",V617:V624)</f>
        <v>0</v>
      </c>
      <c r="AJ626" s="2">
        <f>ROUND(SUMIF(AA617:AA624,"=75541880",W617:W624),2)</f>
        <v>0</v>
      </c>
      <c r="AK626" s="2">
        <f>ROUND(SUMIF(AA617:AA624,"=75541880",X617:X624),2)</f>
        <v>49561.75</v>
      </c>
      <c r="AL626" s="2">
        <f>ROUND(SUMIF(AA617:AA624,"=75541880",Y617:Y624),2)</f>
        <v>7080.26</v>
      </c>
      <c r="AM626" s="2"/>
      <c r="AN626" s="2"/>
      <c r="AO626" s="2">
        <f t="shared" ref="AO626:BD626" si="330">ROUND(BX626,2)</f>
        <v>0</v>
      </c>
      <c r="AP626" s="2">
        <f t="shared" si="330"/>
        <v>0</v>
      </c>
      <c r="AQ626" s="2">
        <f t="shared" si="330"/>
        <v>0</v>
      </c>
      <c r="AR626" s="2">
        <f t="shared" si="330"/>
        <v>143653.82</v>
      </c>
      <c r="AS626" s="2">
        <f t="shared" si="330"/>
        <v>0</v>
      </c>
      <c r="AT626" s="2">
        <f t="shared" si="330"/>
        <v>0</v>
      </c>
      <c r="AU626" s="2">
        <f t="shared" si="330"/>
        <v>143653.82</v>
      </c>
      <c r="AV626" s="2">
        <f t="shared" si="330"/>
        <v>15066.55</v>
      </c>
      <c r="AW626" s="2">
        <f t="shared" si="330"/>
        <v>15066.55</v>
      </c>
      <c r="AX626" s="2">
        <f t="shared" si="330"/>
        <v>0</v>
      </c>
      <c r="AY626" s="2">
        <f t="shared" si="330"/>
        <v>15066.55</v>
      </c>
      <c r="AZ626" s="2">
        <f t="shared" si="330"/>
        <v>0</v>
      </c>
      <c r="BA626" s="2">
        <f t="shared" si="330"/>
        <v>0</v>
      </c>
      <c r="BB626" s="2">
        <f t="shared" si="330"/>
        <v>0</v>
      </c>
      <c r="BC626" s="2">
        <f t="shared" si="330"/>
        <v>0</v>
      </c>
      <c r="BD626" s="2">
        <f t="shared" si="330"/>
        <v>0</v>
      </c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>
        <f>ROUND(SUMIF(AA617:AA624,"=75541880",FQ617:FQ624),2)</f>
        <v>0</v>
      </c>
      <c r="BY626" s="2">
        <f>ROUND(SUMIF(AA617:AA624,"=75541880",FR617:FR624),2)</f>
        <v>0</v>
      </c>
      <c r="BZ626" s="2">
        <f>ROUND(SUMIF(AA617:AA624,"=75541880",GL617:GL624),2)</f>
        <v>0</v>
      </c>
      <c r="CA626" s="2">
        <f>ROUND(SUMIF(AA617:AA624,"=75541880",GM617:GM624),2)</f>
        <v>143653.82</v>
      </c>
      <c r="CB626" s="2">
        <f>ROUND(SUMIF(AA617:AA624,"=75541880",GN617:GN624),2)</f>
        <v>0</v>
      </c>
      <c r="CC626" s="2">
        <f>ROUND(SUMIF(AA617:AA624,"=75541880",GO617:GO624),2)</f>
        <v>0</v>
      </c>
      <c r="CD626" s="2">
        <f>ROUND(SUMIF(AA617:AA624,"=75541880",GP617:GP624),2)</f>
        <v>143653.82</v>
      </c>
      <c r="CE626" s="2">
        <f>AC626-BX626</f>
        <v>15066.55</v>
      </c>
      <c r="CF626" s="2">
        <f>AC626-BY626</f>
        <v>15066.55</v>
      </c>
      <c r="CG626" s="2">
        <f>BX626-BZ626</f>
        <v>0</v>
      </c>
      <c r="CH626" s="2">
        <f>AC626-BX626-BY626+BZ626</f>
        <v>15066.55</v>
      </c>
      <c r="CI626" s="2">
        <f>BY626-BZ626</f>
        <v>0</v>
      </c>
      <c r="CJ626" s="2">
        <f>ROUND(SUMIF(AA617:AA624,"=75541880",GX617:GX624),2)</f>
        <v>0</v>
      </c>
      <c r="CK626" s="2">
        <f>ROUND(SUMIF(AA617:AA624,"=75541880",GY617:GY624),2)</f>
        <v>0</v>
      </c>
      <c r="CL626" s="2">
        <f>ROUND(SUMIF(AA617:AA624,"=75541880",GZ617:GZ624),2)</f>
        <v>0</v>
      </c>
      <c r="CM626" s="2">
        <f>ROUND(SUMIF(AA617:AA624,"=75541880",HD617:HD624),2)</f>
        <v>0</v>
      </c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>
        <v>0</v>
      </c>
    </row>
    <row r="628" spans="1:206" ht="13" x14ac:dyDescent="0.3">
      <c r="A628" s="4">
        <v>50</v>
      </c>
      <c r="B628" s="4">
        <v>0</v>
      </c>
      <c r="C628" s="4">
        <v>0</v>
      </c>
      <c r="D628" s="4">
        <v>1</v>
      </c>
      <c r="E628" s="4">
        <v>201</v>
      </c>
      <c r="F628" s="4">
        <f>ROUND(Source!O626,O628)</f>
        <v>86992.42</v>
      </c>
      <c r="G628" s="4" t="s">
        <v>34</v>
      </c>
      <c r="H628" s="4" t="s">
        <v>35</v>
      </c>
      <c r="I628" s="4"/>
      <c r="J628" s="4"/>
      <c r="K628" s="4">
        <v>201</v>
      </c>
      <c r="L628" s="4">
        <v>1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86992.42</v>
      </c>
      <c r="X628" s="4">
        <v>1</v>
      </c>
      <c r="Y628" s="4">
        <v>86992.42</v>
      </c>
      <c r="Z628" s="4"/>
      <c r="AA628" s="4"/>
      <c r="AB628" s="4"/>
    </row>
    <row r="629" spans="1:206" ht="13" x14ac:dyDescent="0.3">
      <c r="A629" s="4">
        <v>50</v>
      </c>
      <c r="B629" s="4">
        <v>0</v>
      </c>
      <c r="C629" s="4">
        <v>0</v>
      </c>
      <c r="D629" s="4">
        <v>1</v>
      </c>
      <c r="E629" s="4">
        <v>202</v>
      </c>
      <c r="F629" s="4">
        <f>ROUND(Source!P626,O629)</f>
        <v>15066.55</v>
      </c>
      <c r="G629" s="4" t="s">
        <v>36</v>
      </c>
      <c r="H629" s="4" t="s">
        <v>37</v>
      </c>
      <c r="I629" s="4"/>
      <c r="J629" s="4"/>
      <c r="K629" s="4">
        <v>202</v>
      </c>
      <c r="L629" s="4">
        <v>2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15066.55</v>
      </c>
      <c r="X629" s="4">
        <v>1</v>
      </c>
      <c r="Y629" s="4">
        <v>15066.55</v>
      </c>
      <c r="Z629" s="4"/>
      <c r="AA629" s="4"/>
      <c r="AB629" s="4"/>
    </row>
    <row r="630" spans="1:206" ht="13" x14ac:dyDescent="0.3">
      <c r="A630" s="4">
        <v>50</v>
      </c>
      <c r="B630" s="4">
        <v>0</v>
      </c>
      <c r="C630" s="4">
        <v>0</v>
      </c>
      <c r="D630" s="4">
        <v>1</v>
      </c>
      <c r="E630" s="4">
        <v>222</v>
      </c>
      <c r="F630" s="4">
        <f>ROUND(Source!AO626,O630)</f>
        <v>0</v>
      </c>
      <c r="G630" s="4" t="s">
        <v>38</v>
      </c>
      <c r="H630" s="4" t="s">
        <v>39</v>
      </c>
      <c r="I630" s="4"/>
      <c r="J630" s="4"/>
      <c r="K630" s="4">
        <v>222</v>
      </c>
      <c r="L630" s="4">
        <v>3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06" ht="13" x14ac:dyDescent="0.3">
      <c r="A631" s="4">
        <v>50</v>
      </c>
      <c r="B631" s="4">
        <v>0</v>
      </c>
      <c r="C631" s="4">
        <v>0</v>
      </c>
      <c r="D631" s="4">
        <v>1</v>
      </c>
      <c r="E631" s="4">
        <v>225</v>
      </c>
      <c r="F631" s="4">
        <f>ROUND(Source!AV626,O631)</f>
        <v>15066.55</v>
      </c>
      <c r="G631" s="4" t="s">
        <v>40</v>
      </c>
      <c r="H631" s="4" t="s">
        <v>41</v>
      </c>
      <c r="I631" s="4"/>
      <c r="J631" s="4"/>
      <c r="K631" s="4">
        <v>225</v>
      </c>
      <c r="L631" s="4">
        <v>4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15066.55</v>
      </c>
      <c r="X631" s="4">
        <v>1</v>
      </c>
      <c r="Y631" s="4">
        <v>15066.55</v>
      </c>
      <c r="Z631" s="4"/>
      <c r="AA631" s="4"/>
      <c r="AB631" s="4"/>
    </row>
    <row r="632" spans="1:206" ht="13" x14ac:dyDescent="0.3">
      <c r="A632" s="4">
        <v>50</v>
      </c>
      <c r="B632" s="4">
        <v>0</v>
      </c>
      <c r="C632" s="4">
        <v>0</v>
      </c>
      <c r="D632" s="4">
        <v>1</v>
      </c>
      <c r="E632" s="4">
        <v>226</v>
      </c>
      <c r="F632" s="4">
        <f>ROUND(Source!AW626,O632)</f>
        <v>15066.55</v>
      </c>
      <c r="G632" s="4" t="s">
        <v>42</v>
      </c>
      <c r="H632" s="4" t="s">
        <v>43</v>
      </c>
      <c r="I632" s="4"/>
      <c r="J632" s="4"/>
      <c r="K632" s="4">
        <v>226</v>
      </c>
      <c r="L632" s="4">
        <v>5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15066.55</v>
      </c>
      <c r="X632" s="4">
        <v>1</v>
      </c>
      <c r="Y632" s="4">
        <v>15066.55</v>
      </c>
      <c r="Z632" s="4"/>
      <c r="AA632" s="4"/>
      <c r="AB632" s="4"/>
    </row>
    <row r="633" spans="1:206" ht="13" x14ac:dyDescent="0.3">
      <c r="A633" s="4">
        <v>50</v>
      </c>
      <c r="B633" s="4">
        <v>0</v>
      </c>
      <c r="C633" s="4">
        <v>0</v>
      </c>
      <c r="D633" s="4">
        <v>1</v>
      </c>
      <c r="E633" s="4">
        <v>227</v>
      </c>
      <c r="F633" s="4">
        <f>ROUND(Source!AX626,O633)</f>
        <v>0</v>
      </c>
      <c r="G633" s="4" t="s">
        <v>44</v>
      </c>
      <c r="H633" s="4" t="s">
        <v>45</v>
      </c>
      <c r="I633" s="4"/>
      <c r="J633" s="4"/>
      <c r="K633" s="4">
        <v>227</v>
      </c>
      <c r="L633" s="4">
        <v>6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06" ht="13" x14ac:dyDescent="0.3">
      <c r="A634" s="4">
        <v>50</v>
      </c>
      <c r="B634" s="4">
        <v>0</v>
      </c>
      <c r="C634" s="4">
        <v>0</v>
      </c>
      <c r="D634" s="4">
        <v>1</v>
      </c>
      <c r="E634" s="4">
        <v>228</v>
      </c>
      <c r="F634" s="4">
        <f>ROUND(Source!AY626,O634)</f>
        <v>15066.55</v>
      </c>
      <c r="G634" s="4" t="s">
        <v>46</v>
      </c>
      <c r="H634" s="4" t="s">
        <v>47</v>
      </c>
      <c r="I634" s="4"/>
      <c r="J634" s="4"/>
      <c r="K634" s="4">
        <v>228</v>
      </c>
      <c r="L634" s="4">
        <v>7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15066.55</v>
      </c>
      <c r="X634" s="4">
        <v>1</v>
      </c>
      <c r="Y634" s="4">
        <v>15066.55</v>
      </c>
      <c r="Z634" s="4"/>
      <c r="AA634" s="4"/>
      <c r="AB634" s="4"/>
    </row>
    <row r="635" spans="1:206" ht="13" x14ac:dyDescent="0.3">
      <c r="A635" s="4">
        <v>50</v>
      </c>
      <c r="B635" s="4">
        <v>0</v>
      </c>
      <c r="C635" s="4">
        <v>0</v>
      </c>
      <c r="D635" s="4">
        <v>1</v>
      </c>
      <c r="E635" s="4">
        <v>216</v>
      </c>
      <c r="F635" s="4">
        <f>ROUND(Source!AP626,O635)</f>
        <v>0</v>
      </c>
      <c r="G635" s="4" t="s">
        <v>48</v>
      </c>
      <c r="H635" s="4" t="s">
        <v>49</v>
      </c>
      <c r="I635" s="4"/>
      <c r="J635" s="4"/>
      <c r="K635" s="4">
        <v>216</v>
      </c>
      <c r="L635" s="4">
        <v>8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06" ht="13" x14ac:dyDescent="0.3">
      <c r="A636" s="4">
        <v>50</v>
      </c>
      <c r="B636" s="4">
        <v>0</v>
      </c>
      <c r="C636" s="4">
        <v>0</v>
      </c>
      <c r="D636" s="4">
        <v>1</v>
      </c>
      <c r="E636" s="4">
        <v>223</v>
      </c>
      <c r="F636" s="4">
        <f>ROUND(Source!AQ626,O636)</f>
        <v>0</v>
      </c>
      <c r="G636" s="4" t="s">
        <v>50</v>
      </c>
      <c r="H636" s="4" t="s">
        <v>51</v>
      </c>
      <c r="I636" s="4"/>
      <c r="J636" s="4"/>
      <c r="K636" s="4">
        <v>223</v>
      </c>
      <c r="L636" s="4">
        <v>9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06" ht="13" x14ac:dyDescent="0.3">
      <c r="A637" s="4">
        <v>50</v>
      </c>
      <c r="B637" s="4">
        <v>0</v>
      </c>
      <c r="C637" s="4">
        <v>0</v>
      </c>
      <c r="D637" s="4">
        <v>1</v>
      </c>
      <c r="E637" s="4">
        <v>229</v>
      </c>
      <c r="F637" s="4">
        <f>ROUND(Source!AZ626,O637)</f>
        <v>0</v>
      </c>
      <c r="G637" s="4" t="s">
        <v>52</v>
      </c>
      <c r="H637" s="4" t="s">
        <v>53</v>
      </c>
      <c r="I637" s="4"/>
      <c r="J637" s="4"/>
      <c r="K637" s="4">
        <v>229</v>
      </c>
      <c r="L637" s="4">
        <v>10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ht="13" x14ac:dyDescent="0.3">
      <c r="A638" s="4">
        <v>50</v>
      </c>
      <c r="B638" s="4">
        <v>0</v>
      </c>
      <c r="C638" s="4">
        <v>0</v>
      </c>
      <c r="D638" s="4">
        <v>1</v>
      </c>
      <c r="E638" s="4">
        <v>203</v>
      </c>
      <c r="F638" s="4">
        <f>ROUND(Source!Q626,O638)</f>
        <v>1123.3699999999999</v>
      </c>
      <c r="G638" s="4" t="s">
        <v>54</v>
      </c>
      <c r="H638" s="4" t="s">
        <v>55</v>
      </c>
      <c r="I638" s="4"/>
      <c r="J638" s="4"/>
      <c r="K638" s="4">
        <v>203</v>
      </c>
      <c r="L638" s="4">
        <v>11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1123.3699999999999</v>
      </c>
      <c r="X638" s="4">
        <v>1</v>
      </c>
      <c r="Y638" s="4">
        <v>1123.3699999999999</v>
      </c>
      <c r="Z638" s="4"/>
      <c r="AA638" s="4"/>
      <c r="AB638" s="4"/>
    </row>
    <row r="639" spans="1:206" ht="13" x14ac:dyDescent="0.3">
      <c r="A639" s="4">
        <v>50</v>
      </c>
      <c r="B639" s="4">
        <v>0</v>
      </c>
      <c r="C639" s="4">
        <v>0</v>
      </c>
      <c r="D639" s="4">
        <v>1</v>
      </c>
      <c r="E639" s="4">
        <v>231</v>
      </c>
      <c r="F639" s="4">
        <f>ROUND(Source!BB626,O639)</f>
        <v>0</v>
      </c>
      <c r="G639" s="4" t="s">
        <v>56</v>
      </c>
      <c r="H639" s="4" t="s">
        <v>57</v>
      </c>
      <c r="I639" s="4"/>
      <c r="J639" s="4"/>
      <c r="K639" s="4">
        <v>231</v>
      </c>
      <c r="L639" s="4">
        <v>12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06" ht="13" x14ac:dyDescent="0.3">
      <c r="A640" s="4">
        <v>50</v>
      </c>
      <c r="B640" s="4">
        <v>0</v>
      </c>
      <c r="C640" s="4">
        <v>0</v>
      </c>
      <c r="D640" s="4">
        <v>1</v>
      </c>
      <c r="E640" s="4">
        <v>204</v>
      </c>
      <c r="F640" s="4">
        <f>ROUND(Source!R626,O640)</f>
        <v>17.95</v>
      </c>
      <c r="G640" s="4" t="s">
        <v>58</v>
      </c>
      <c r="H640" s="4" t="s">
        <v>59</v>
      </c>
      <c r="I640" s="4"/>
      <c r="J640" s="4"/>
      <c r="K640" s="4">
        <v>204</v>
      </c>
      <c r="L640" s="4">
        <v>13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17.95</v>
      </c>
      <c r="X640" s="4">
        <v>1</v>
      </c>
      <c r="Y640" s="4">
        <v>17.95</v>
      </c>
      <c r="Z640" s="4"/>
      <c r="AA640" s="4"/>
      <c r="AB640" s="4"/>
    </row>
    <row r="641" spans="1:88" ht="13" x14ac:dyDescent="0.3">
      <c r="A641" s="4">
        <v>50</v>
      </c>
      <c r="B641" s="4">
        <v>0</v>
      </c>
      <c r="C641" s="4">
        <v>0</v>
      </c>
      <c r="D641" s="4">
        <v>1</v>
      </c>
      <c r="E641" s="4">
        <v>205</v>
      </c>
      <c r="F641" s="4">
        <f>ROUND(Source!S626,O641)</f>
        <v>70802.5</v>
      </c>
      <c r="G641" s="4" t="s">
        <v>60</v>
      </c>
      <c r="H641" s="4" t="s">
        <v>61</v>
      </c>
      <c r="I641" s="4"/>
      <c r="J641" s="4"/>
      <c r="K641" s="4">
        <v>205</v>
      </c>
      <c r="L641" s="4">
        <v>14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70802.5</v>
      </c>
      <c r="X641" s="4">
        <v>1</v>
      </c>
      <c r="Y641" s="4">
        <v>70802.5</v>
      </c>
      <c r="Z641" s="4"/>
      <c r="AA641" s="4"/>
      <c r="AB641" s="4"/>
    </row>
    <row r="642" spans="1:88" ht="13" x14ac:dyDescent="0.3">
      <c r="A642" s="4">
        <v>50</v>
      </c>
      <c r="B642" s="4">
        <v>0</v>
      </c>
      <c r="C642" s="4">
        <v>0</v>
      </c>
      <c r="D642" s="4">
        <v>1</v>
      </c>
      <c r="E642" s="4">
        <v>232</v>
      </c>
      <c r="F642" s="4">
        <f>ROUND(Source!BC626,O642)</f>
        <v>0</v>
      </c>
      <c r="G642" s="4" t="s">
        <v>62</v>
      </c>
      <c r="H642" s="4" t="s">
        <v>63</v>
      </c>
      <c r="I642" s="4"/>
      <c r="J642" s="4"/>
      <c r="K642" s="4">
        <v>232</v>
      </c>
      <c r="L642" s="4">
        <v>15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88" ht="13" x14ac:dyDescent="0.3">
      <c r="A643" s="4">
        <v>50</v>
      </c>
      <c r="B643" s="4">
        <v>0</v>
      </c>
      <c r="C643" s="4">
        <v>0</v>
      </c>
      <c r="D643" s="4">
        <v>1</v>
      </c>
      <c r="E643" s="4">
        <v>214</v>
      </c>
      <c r="F643" s="4">
        <f>ROUND(Source!AS626,O643)</f>
        <v>0</v>
      </c>
      <c r="G643" s="4" t="s">
        <v>64</v>
      </c>
      <c r="H643" s="4" t="s">
        <v>65</v>
      </c>
      <c r="I643" s="4"/>
      <c r="J643" s="4"/>
      <c r="K643" s="4">
        <v>214</v>
      </c>
      <c r="L643" s="4">
        <v>16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88" ht="13" x14ac:dyDescent="0.3">
      <c r="A644" s="4">
        <v>50</v>
      </c>
      <c r="B644" s="4">
        <v>0</v>
      </c>
      <c r="C644" s="4">
        <v>0</v>
      </c>
      <c r="D644" s="4">
        <v>1</v>
      </c>
      <c r="E644" s="4">
        <v>215</v>
      </c>
      <c r="F644" s="4">
        <f>ROUND(Source!AT626,O644)</f>
        <v>0</v>
      </c>
      <c r="G644" s="4" t="s">
        <v>66</v>
      </c>
      <c r="H644" s="4" t="s">
        <v>67</v>
      </c>
      <c r="I644" s="4"/>
      <c r="J644" s="4"/>
      <c r="K644" s="4">
        <v>215</v>
      </c>
      <c r="L644" s="4">
        <v>17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88" ht="13" x14ac:dyDescent="0.3">
      <c r="A645" s="4">
        <v>50</v>
      </c>
      <c r="B645" s="4">
        <v>0</v>
      </c>
      <c r="C645" s="4">
        <v>0</v>
      </c>
      <c r="D645" s="4">
        <v>1</v>
      </c>
      <c r="E645" s="4">
        <v>217</v>
      </c>
      <c r="F645" s="4">
        <f>ROUND(Source!AU626,O645)</f>
        <v>143653.82</v>
      </c>
      <c r="G645" s="4" t="s">
        <v>68</v>
      </c>
      <c r="H645" s="4" t="s">
        <v>69</v>
      </c>
      <c r="I645" s="4"/>
      <c r="J645" s="4"/>
      <c r="K645" s="4">
        <v>217</v>
      </c>
      <c r="L645" s="4">
        <v>18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143653.82</v>
      </c>
      <c r="X645" s="4">
        <v>1</v>
      </c>
      <c r="Y645" s="4">
        <v>143653.82</v>
      </c>
      <c r="Z645" s="4"/>
      <c r="AA645" s="4"/>
      <c r="AB645" s="4"/>
    </row>
    <row r="646" spans="1:88" ht="13" x14ac:dyDescent="0.3">
      <c r="A646" s="4">
        <v>50</v>
      </c>
      <c r="B646" s="4">
        <v>0</v>
      </c>
      <c r="C646" s="4">
        <v>0</v>
      </c>
      <c r="D646" s="4">
        <v>1</v>
      </c>
      <c r="E646" s="4">
        <v>230</v>
      </c>
      <c r="F646" s="4">
        <f>ROUND(Source!BA626,O646)</f>
        <v>0</v>
      </c>
      <c r="G646" s="4" t="s">
        <v>70</v>
      </c>
      <c r="H646" s="4" t="s">
        <v>71</v>
      </c>
      <c r="I646" s="4"/>
      <c r="J646" s="4"/>
      <c r="K646" s="4">
        <v>230</v>
      </c>
      <c r="L646" s="4">
        <v>19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88" ht="13" x14ac:dyDescent="0.3">
      <c r="A647" s="4">
        <v>50</v>
      </c>
      <c r="B647" s="4">
        <v>0</v>
      </c>
      <c r="C647" s="4">
        <v>0</v>
      </c>
      <c r="D647" s="4">
        <v>1</v>
      </c>
      <c r="E647" s="4">
        <v>206</v>
      </c>
      <c r="F647" s="4">
        <f>ROUND(Source!T626,O647)</f>
        <v>0</v>
      </c>
      <c r="G647" s="4" t="s">
        <v>72</v>
      </c>
      <c r="H647" s="4" t="s">
        <v>73</v>
      </c>
      <c r="I647" s="4"/>
      <c r="J647" s="4"/>
      <c r="K647" s="4">
        <v>206</v>
      </c>
      <c r="L647" s="4">
        <v>20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88" ht="13" x14ac:dyDescent="0.3">
      <c r="A648" s="4">
        <v>50</v>
      </c>
      <c r="B648" s="4">
        <v>0</v>
      </c>
      <c r="C648" s="4">
        <v>0</v>
      </c>
      <c r="D648" s="4">
        <v>1</v>
      </c>
      <c r="E648" s="4">
        <v>207</v>
      </c>
      <c r="F648" s="4">
        <f>Source!U626</f>
        <v>253.06822800000003</v>
      </c>
      <c r="G648" s="4" t="s">
        <v>74</v>
      </c>
      <c r="H648" s="4" t="s">
        <v>75</v>
      </c>
      <c r="I648" s="4"/>
      <c r="J648" s="4"/>
      <c r="K648" s="4">
        <v>207</v>
      </c>
      <c r="L648" s="4">
        <v>21</v>
      </c>
      <c r="M648" s="4">
        <v>3</v>
      </c>
      <c r="N648" s="4" t="s">
        <v>3</v>
      </c>
      <c r="O648" s="4">
        <v>-1</v>
      </c>
      <c r="P648" s="4"/>
      <c r="Q648" s="4"/>
      <c r="R648" s="4"/>
      <c r="S648" s="4"/>
      <c r="T648" s="4"/>
      <c r="U648" s="4"/>
      <c r="V648" s="4"/>
      <c r="W648" s="4">
        <v>253.068228</v>
      </c>
      <c r="X648" s="4">
        <v>1</v>
      </c>
      <c r="Y648" s="4">
        <v>253.068228</v>
      </c>
      <c r="Z648" s="4"/>
      <c r="AA648" s="4"/>
      <c r="AB648" s="4"/>
    </row>
    <row r="649" spans="1:88" ht="13" x14ac:dyDescent="0.3">
      <c r="A649" s="4">
        <v>50</v>
      </c>
      <c r="B649" s="4">
        <v>0</v>
      </c>
      <c r="C649" s="4">
        <v>0</v>
      </c>
      <c r="D649" s="4">
        <v>1</v>
      </c>
      <c r="E649" s="4">
        <v>208</v>
      </c>
      <c r="F649" s="4">
        <f>Source!V626</f>
        <v>0</v>
      </c>
      <c r="G649" s="4" t="s">
        <v>76</v>
      </c>
      <c r="H649" s="4" t="s">
        <v>77</v>
      </c>
      <c r="I649" s="4"/>
      <c r="J649" s="4"/>
      <c r="K649" s="4">
        <v>208</v>
      </c>
      <c r="L649" s="4">
        <v>22</v>
      </c>
      <c r="M649" s="4">
        <v>3</v>
      </c>
      <c r="N649" s="4" t="s">
        <v>3</v>
      </c>
      <c r="O649" s="4">
        <v>-1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88" ht="13" x14ac:dyDescent="0.3">
      <c r="A650" s="4">
        <v>50</v>
      </c>
      <c r="B650" s="4">
        <v>0</v>
      </c>
      <c r="C650" s="4">
        <v>0</v>
      </c>
      <c r="D650" s="4">
        <v>1</v>
      </c>
      <c r="E650" s="4">
        <v>209</v>
      </c>
      <c r="F650" s="4">
        <f>ROUND(Source!W626,O650)</f>
        <v>0</v>
      </c>
      <c r="G650" s="4" t="s">
        <v>78</v>
      </c>
      <c r="H650" s="4" t="s">
        <v>79</v>
      </c>
      <c r="I650" s="4"/>
      <c r="J650" s="4"/>
      <c r="K650" s="4">
        <v>209</v>
      </c>
      <c r="L650" s="4">
        <v>23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88" ht="13" x14ac:dyDescent="0.3">
      <c r="A651" s="4">
        <v>50</v>
      </c>
      <c r="B651" s="4">
        <v>0</v>
      </c>
      <c r="C651" s="4">
        <v>0</v>
      </c>
      <c r="D651" s="4">
        <v>1</v>
      </c>
      <c r="E651" s="4">
        <v>233</v>
      </c>
      <c r="F651" s="4">
        <f>ROUND(Source!BD626,O651)</f>
        <v>0</v>
      </c>
      <c r="G651" s="4" t="s">
        <v>80</v>
      </c>
      <c r="H651" s="4" t="s">
        <v>81</v>
      </c>
      <c r="I651" s="4"/>
      <c r="J651" s="4"/>
      <c r="K651" s="4">
        <v>233</v>
      </c>
      <c r="L651" s="4">
        <v>24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88" ht="13" x14ac:dyDescent="0.3">
      <c r="A652" s="4">
        <v>50</v>
      </c>
      <c r="B652" s="4">
        <v>0</v>
      </c>
      <c r="C652" s="4">
        <v>0</v>
      </c>
      <c r="D652" s="4">
        <v>1</v>
      </c>
      <c r="E652" s="4">
        <v>210</v>
      </c>
      <c r="F652" s="4">
        <f>ROUND(Source!X626,O652)</f>
        <v>49561.75</v>
      </c>
      <c r="G652" s="4" t="s">
        <v>82</v>
      </c>
      <c r="H652" s="4" t="s">
        <v>83</v>
      </c>
      <c r="I652" s="4"/>
      <c r="J652" s="4"/>
      <c r="K652" s="4">
        <v>210</v>
      </c>
      <c r="L652" s="4">
        <v>25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49561.75</v>
      </c>
      <c r="X652" s="4">
        <v>1</v>
      </c>
      <c r="Y652" s="4">
        <v>49561.75</v>
      </c>
      <c r="Z652" s="4"/>
      <c r="AA652" s="4"/>
      <c r="AB652" s="4"/>
    </row>
    <row r="653" spans="1:88" ht="13" x14ac:dyDescent="0.3">
      <c r="A653" s="4">
        <v>50</v>
      </c>
      <c r="B653" s="4">
        <v>0</v>
      </c>
      <c r="C653" s="4">
        <v>0</v>
      </c>
      <c r="D653" s="4">
        <v>1</v>
      </c>
      <c r="E653" s="4">
        <v>211</v>
      </c>
      <c r="F653" s="4">
        <f>ROUND(Source!Y626,O653)</f>
        <v>7080.26</v>
      </c>
      <c r="G653" s="4" t="s">
        <v>84</v>
      </c>
      <c r="H653" s="4" t="s">
        <v>85</v>
      </c>
      <c r="I653" s="4"/>
      <c r="J653" s="4"/>
      <c r="K653" s="4">
        <v>211</v>
      </c>
      <c r="L653" s="4">
        <v>26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7080.26</v>
      </c>
      <c r="X653" s="4">
        <v>1</v>
      </c>
      <c r="Y653" s="4">
        <v>7080.26</v>
      </c>
      <c r="Z653" s="4"/>
      <c r="AA653" s="4"/>
      <c r="AB653" s="4"/>
    </row>
    <row r="654" spans="1:88" ht="13" x14ac:dyDescent="0.3">
      <c r="A654" s="4">
        <v>50</v>
      </c>
      <c r="B654" s="4">
        <v>0</v>
      </c>
      <c r="C654" s="4">
        <v>0</v>
      </c>
      <c r="D654" s="4">
        <v>1</v>
      </c>
      <c r="E654" s="4">
        <v>224</v>
      </c>
      <c r="F654" s="4">
        <f>ROUND(Source!AR626,O654)</f>
        <v>143653.82</v>
      </c>
      <c r="G654" s="4" t="s">
        <v>86</v>
      </c>
      <c r="H654" s="4" t="s">
        <v>87</v>
      </c>
      <c r="I654" s="4"/>
      <c r="J654" s="4"/>
      <c r="K654" s="4">
        <v>224</v>
      </c>
      <c r="L654" s="4">
        <v>27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143653.82</v>
      </c>
      <c r="X654" s="4">
        <v>1</v>
      </c>
      <c r="Y654" s="4">
        <v>143653.82</v>
      </c>
      <c r="Z654" s="4"/>
      <c r="AA654" s="4"/>
      <c r="AB654" s="4"/>
    </row>
    <row r="656" spans="1:88" ht="13" x14ac:dyDescent="0.3">
      <c r="A656" s="1">
        <v>5</v>
      </c>
      <c r="B656" s="1">
        <v>1</v>
      </c>
      <c r="C656" s="1"/>
      <c r="D656" s="1">
        <f>ROW(A667)</f>
        <v>667</v>
      </c>
      <c r="E656" s="1"/>
      <c r="F656" s="1" t="s">
        <v>3</v>
      </c>
      <c r="G656" s="1" t="s">
        <v>217</v>
      </c>
      <c r="H656" s="1" t="s">
        <v>3</v>
      </c>
      <c r="I656" s="1">
        <v>0</v>
      </c>
      <c r="J656" s="1"/>
      <c r="K656" s="1">
        <v>-1</v>
      </c>
      <c r="L656" s="1"/>
      <c r="M656" s="1" t="s">
        <v>3</v>
      </c>
      <c r="N656" s="1"/>
      <c r="O656" s="1"/>
      <c r="P656" s="1"/>
      <c r="Q656" s="1"/>
      <c r="R656" s="1"/>
      <c r="S656" s="1">
        <v>0</v>
      </c>
      <c r="T656" s="1"/>
      <c r="U656" s="1" t="s">
        <v>3</v>
      </c>
      <c r="V656" s="1">
        <v>0</v>
      </c>
      <c r="W656" s="1"/>
      <c r="X656" s="1"/>
      <c r="Y656" s="1"/>
      <c r="Z656" s="1"/>
      <c r="AA656" s="1"/>
      <c r="AB656" s="1" t="s">
        <v>3</v>
      </c>
      <c r="AC656" s="1" t="s">
        <v>3</v>
      </c>
      <c r="AD656" s="1" t="s">
        <v>3</v>
      </c>
      <c r="AE656" s="1" t="s">
        <v>3</v>
      </c>
      <c r="AF656" s="1" t="s">
        <v>3</v>
      </c>
      <c r="AG656" s="1" t="s">
        <v>3</v>
      </c>
      <c r="AH656" s="1"/>
      <c r="AI656" s="1"/>
      <c r="AJ656" s="1"/>
      <c r="AK656" s="1"/>
      <c r="AL656" s="1"/>
      <c r="AM656" s="1"/>
      <c r="AN656" s="1"/>
      <c r="AO656" s="1"/>
      <c r="AP656" s="1" t="s">
        <v>3</v>
      </c>
      <c r="AQ656" s="1" t="s">
        <v>3</v>
      </c>
      <c r="AR656" s="1" t="s">
        <v>3</v>
      </c>
      <c r="AS656" s="1"/>
      <c r="AT656" s="1"/>
      <c r="AU656" s="1"/>
      <c r="AV656" s="1"/>
      <c r="AW656" s="1"/>
      <c r="AX656" s="1"/>
      <c r="AY656" s="1"/>
      <c r="AZ656" s="1" t="s">
        <v>3</v>
      </c>
      <c r="BA656" s="1"/>
      <c r="BB656" s="1" t="s">
        <v>3</v>
      </c>
      <c r="BC656" s="1" t="s">
        <v>3</v>
      </c>
      <c r="BD656" s="1" t="s">
        <v>3</v>
      </c>
      <c r="BE656" s="1" t="s">
        <v>3</v>
      </c>
      <c r="BF656" s="1" t="s">
        <v>3</v>
      </c>
      <c r="BG656" s="1" t="s">
        <v>3</v>
      </c>
      <c r="BH656" s="1" t="s">
        <v>3</v>
      </c>
      <c r="BI656" s="1" t="s">
        <v>3</v>
      </c>
      <c r="BJ656" s="1" t="s">
        <v>3</v>
      </c>
      <c r="BK656" s="1" t="s">
        <v>3</v>
      </c>
      <c r="BL656" s="1" t="s">
        <v>3</v>
      </c>
      <c r="BM656" s="1" t="s">
        <v>3</v>
      </c>
      <c r="BN656" s="1" t="s">
        <v>3</v>
      </c>
      <c r="BO656" s="1" t="s">
        <v>3</v>
      </c>
      <c r="BP656" s="1" t="s">
        <v>3</v>
      </c>
      <c r="BQ656" s="1"/>
      <c r="BR656" s="1"/>
      <c r="BS656" s="1"/>
      <c r="BT656" s="1"/>
      <c r="BU656" s="1"/>
      <c r="BV656" s="1"/>
      <c r="BW656" s="1"/>
      <c r="BX656" s="1">
        <v>0</v>
      </c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>
        <v>0</v>
      </c>
    </row>
    <row r="658" spans="1:245" ht="13" x14ac:dyDescent="0.3">
      <c r="A658" s="2">
        <v>52</v>
      </c>
      <c r="B658" s="2">
        <f t="shared" ref="B658:G658" si="331">B667</f>
        <v>1</v>
      </c>
      <c r="C658" s="2">
        <f t="shared" si="331"/>
        <v>5</v>
      </c>
      <c r="D658" s="2">
        <f t="shared" si="331"/>
        <v>656</v>
      </c>
      <c r="E658" s="2">
        <f t="shared" si="331"/>
        <v>0</v>
      </c>
      <c r="F658" s="2" t="str">
        <f t="shared" si="331"/>
        <v/>
      </c>
      <c r="G658" s="2" t="str">
        <f t="shared" si="331"/>
        <v>Мытье окон, дверей, перегородок, внутреннего остекления</v>
      </c>
      <c r="H658" s="2"/>
      <c r="I658" s="2"/>
      <c r="J658" s="2"/>
      <c r="K658" s="2"/>
      <c r="L658" s="2"/>
      <c r="M658" s="2"/>
      <c r="N658" s="2"/>
      <c r="O658" s="2">
        <f t="shared" ref="O658:AT658" si="332">O667</f>
        <v>90101.95</v>
      </c>
      <c r="P658" s="2">
        <f t="shared" si="332"/>
        <v>1520.99</v>
      </c>
      <c r="Q658" s="2">
        <f t="shared" si="332"/>
        <v>0</v>
      </c>
      <c r="R658" s="2">
        <f t="shared" si="332"/>
        <v>0</v>
      </c>
      <c r="S658" s="2">
        <f t="shared" si="332"/>
        <v>88580.96</v>
      </c>
      <c r="T658" s="2">
        <f t="shared" si="332"/>
        <v>0</v>
      </c>
      <c r="U658" s="2">
        <f t="shared" si="332"/>
        <v>316.60973000000001</v>
      </c>
      <c r="V658" s="2">
        <f t="shared" si="332"/>
        <v>0</v>
      </c>
      <c r="W658" s="2">
        <f t="shared" si="332"/>
        <v>0</v>
      </c>
      <c r="X658" s="2">
        <f t="shared" si="332"/>
        <v>62006.67</v>
      </c>
      <c r="Y658" s="2">
        <f t="shared" si="332"/>
        <v>8858.09</v>
      </c>
      <c r="Z658" s="2">
        <f t="shared" si="332"/>
        <v>0</v>
      </c>
      <c r="AA658" s="2">
        <f t="shared" si="332"/>
        <v>0</v>
      </c>
      <c r="AB658" s="2">
        <f t="shared" si="332"/>
        <v>90101.95</v>
      </c>
      <c r="AC658" s="2">
        <f t="shared" si="332"/>
        <v>1520.99</v>
      </c>
      <c r="AD658" s="2">
        <f t="shared" si="332"/>
        <v>0</v>
      </c>
      <c r="AE658" s="2">
        <f t="shared" si="332"/>
        <v>0</v>
      </c>
      <c r="AF658" s="2">
        <f t="shared" si="332"/>
        <v>88580.96</v>
      </c>
      <c r="AG658" s="2">
        <f t="shared" si="332"/>
        <v>0</v>
      </c>
      <c r="AH658" s="2">
        <f t="shared" si="332"/>
        <v>316.60973000000001</v>
      </c>
      <c r="AI658" s="2">
        <f t="shared" si="332"/>
        <v>0</v>
      </c>
      <c r="AJ658" s="2">
        <f t="shared" si="332"/>
        <v>0</v>
      </c>
      <c r="AK658" s="2">
        <f t="shared" si="332"/>
        <v>62006.67</v>
      </c>
      <c r="AL658" s="2">
        <f t="shared" si="332"/>
        <v>8858.09</v>
      </c>
      <c r="AM658" s="2">
        <f t="shared" si="332"/>
        <v>0</v>
      </c>
      <c r="AN658" s="2">
        <f t="shared" si="332"/>
        <v>0</v>
      </c>
      <c r="AO658" s="2">
        <f t="shared" si="332"/>
        <v>0</v>
      </c>
      <c r="AP658" s="2">
        <f t="shared" si="332"/>
        <v>0</v>
      </c>
      <c r="AQ658" s="2">
        <f t="shared" si="332"/>
        <v>0</v>
      </c>
      <c r="AR658" s="2">
        <f t="shared" si="332"/>
        <v>160966.71</v>
      </c>
      <c r="AS658" s="2">
        <f t="shared" si="332"/>
        <v>0</v>
      </c>
      <c r="AT658" s="2">
        <f t="shared" si="332"/>
        <v>0</v>
      </c>
      <c r="AU658" s="2">
        <f t="shared" ref="AU658:BZ658" si="333">AU667</f>
        <v>160966.71</v>
      </c>
      <c r="AV658" s="2">
        <f t="shared" si="333"/>
        <v>1520.99</v>
      </c>
      <c r="AW658" s="2">
        <f t="shared" si="333"/>
        <v>1520.99</v>
      </c>
      <c r="AX658" s="2">
        <f t="shared" si="333"/>
        <v>0</v>
      </c>
      <c r="AY658" s="2">
        <f t="shared" si="333"/>
        <v>1520.99</v>
      </c>
      <c r="AZ658" s="2">
        <f t="shared" si="333"/>
        <v>0</v>
      </c>
      <c r="BA658" s="2">
        <f t="shared" si="333"/>
        <v>0</v>
      </c>
      <c r="BB658" s="2">
        <f t="shared" si="333"/>
        <v>0</v>
      </c>
      <c r="BC658" s="2">
        <f t="shared" si="333"/>
        <v>0</v>
      </c>
      <c r="BD658" s="2">
        <f t="shared" si="333"/>
        <v>0</v>
      </c>
      <c r="BE658" s="2">
        <f t="shared" si="333"/>
        <v>0</v>
      </c>
      <c r="BF658" s="2">
        <f t="shared" si="333"/>
        <v>0</v>
      </c>
      <c r="BG658" s="2">
        <f t="shared" si="333"/>
        <v>0</v>
      </c>
      <c r="BH658" s="2">
        <f t="shared" si="333"/>
        <v>0</v>
      </c>
      <c r="BI658" s="2">
        <f t="shared" si="333"/>
        <v>0</v>
      </c>
      <c r="BJ658" s="2">
        <f t="shared" si="333"/>
        <v>0</v>
      </c>
      <c r="BK658" s="2">
        <f t="shared" si="333"/>
        <v>0</v>
      </c>
      <c r="BL658" s="2">
        <f t="shared" si="333"/>
        <v>0</v>
      </c>
      <c r="BM658" s="2">
        <f t="shared" si="333"/>
        <v>0</v>
      </c>
      <c r="BN658" s="2">
        <f t="shared" si="333"/>
        <v>0</v>
      </c>
      <c r="BO658" s="2">
        <f t="shared" si="333"/>
        <v>0</v>
      </c>
      <c r="BP658" s="2">
        <f t="shared" si="333"/>
        <v>0</v>
      </c>
      <c r="BQ658" s="2">
        <f t="shared" si="333"/>
        <v>0</v>
      </c>
      <c r="BR658" s="2">
        <f t="shared" si="333"/>
        <v>0</v>
      </c>
      <c r="BS658" s="2">
        <f t="shared" si="333"/>
        <v>0</v>
      </c>
      <c r="BT658" s="2">
        <f t="shared" si="333"/>
        <v>0</v>
      </c>
      <c r="BU658" s="2">
        <f t="shared" si="333"/>
        <v>0</v>
      </c>
      <c r="BV658" s="2">
        <f t="shared" si="333"/>
        <v>0</v>
      </c>
      <c r="BW658" s="2">
        <f t="shared" si="333"/>
        <v>0</v>
      </c>
      <c r="BX658" s="2">
        <f t="shared" si="333"/>
        <v>0</v>
      </c>
      <c r="BY658" s="2">
        <f t="shared" si="333"/>
        <v>0</v>
      </c>
      <c r="BZ658" s="2">
        <f t="shared" si="333"/>
        <v>0</v>
      </c>
      <c r="CA658" s="2">
        <f t="shared" ref="CA658:DF658" si="334">CA667</f>
        <v>160966.71</v>
      </c>
      <c r="CB658" s="2">
        <f t="shared" si="334"/>
        <v>0</v>
      </c>
      <c r="CC658" s="2">
        <f t="shared" si="334"/>
        <v>0</v>
      </c>
      <c r="CD658" s="2">
        <f t="shared" si="334"/>
        <v>160966.71</v>
      </c>
      <c r="CE658" s="2">
        <f t="shared" si="334"/>
        <v>1520.99</v>
      </c>
      <c r="CF658" s="2">
        <f t="shared" si="334"/>
        <v>1520.99</v>
      </c>
      <c r="CG658" s="2">
        <f t="shared" si="334"/>
        <v>0</v>
      </c>
      <c r="CH658" s="2">
        <f t="shared" si="334"/>
        <v>1520.99</v>
      </c>
      <c r="CI658" s="2">
        <f t="shared" si="334"/>
        <v>0</v>
      </c>
      <c r="CJ658" s="2">
        <f t="shared" si="334"/>
        <v>0</v>
      </c>
      <c r="CK658" s="2">
        <f t="shared" si="334"/>
        <v>0</v>
      </c>
      <c r="CL658" s="2">
        <f t="shared" si="334"/>
        <v>0</v>
      </c>
      <c r="CM658" s="2">
        <f t="shared" si="334"/>
        <v>0</v>
      </c>
      <c r="CN658" s="2">
        <f t="shared" si="334"/>
        <v>0</v>
      </c>
      <c r="CO658" s="2">
        <f t="shared" si="334"/>
        <v>0</v>
      </c>
      <c r="CP658" s="2">
        <f t="shared" si="334"/>
        <v>0</v>
      </c>
      <c r="CQ658" s="2">
        <f t="shared" si="334"/>
        <v>0</v>
      </c>
      <c r="CR658" s="2">
        <f t="shared" si="334"/>
        <v>0</v>
      </c>
      <c r="CS658" s="2">
        <f t="shared" si="334"/>
        <v>0</v>
      </c>
      <c r="CT658" s="2">
        <f t="shared" si="334"/>
        <v>0</v>
      </c>
      <c r="CU658" s="2">
        <f t="shared" si="334"/>
        <v>0</v>
      </c>
      <c r="CV658" s="2">
        <f t="shared" si="334"/>
        <v>0</v>
      </c>
      <c r="CW658" s="2">
        <f t="shared" si="334"/>
        <v>0</v>
      </c>
      <c r="CX658" s="2">
        <f t="shared" si="334"/>
        <v>0</v>
      </c>
      <c r="CY658" s="2">
        <f t="shared" si="334"/>
        <v>0</v>
      </c>
      <c r="CZ658" s="2">
        <f t="shared" si="334"/>
        <v>0</v>
      </c>
      <c r="DA658" s="2">
        <f t="shared" si="334"/>
        <v>0</v>
      </c>
      <c r="DB658" s="2">
        <f t="shared" si="334"/>
        <v>0</v>
      </c>
      <c r="DC658" s="2">
        <f t="shared" si="334"/>
        <v>0</v>
      </c>
      <c r="DD658" s="2">
        <f t="shared" si="334"/>
        <v>0</v>
      </c>
      <c r="DE658" s="2">
        <f t="shared" si="334"/>
        <v>0</v>
      </c>
      <c r="DF658" s="2">
        <f t="shared" si="334"/>
        <v>0</v>
      </c>
      <c r="DG658" s="3">
        <f t="shared" ref="DG658:EL658" si="335">DG667</f>
        <v>0</v>
      </c>
      <c r="DH658" s="3">
        <f t="shared" si="335"/>
        <v>0</v>
      </c>
      <c r="DI658" s="3">
        <f t="shared" si="335"/>
        <v>0</v>
      </c>
      <c r="DJ658" s="3">
        <f t="shared" si="335"/>
        <v>0</v>
      </c>
      <c r="DK658" s="3">
        <f t="shared" si="335"/>
        <v>0</v>
      </c>
      <c r="DL658" s="3">
        <f t="shared" si="335"/>
        <v>0</v>
      </c>
      <c r="DM658" s="3">
        <f t="shared" si="335"/>
        <v>0</v>
      </c>
      <c r="DN658" s="3">
        <f t="shared" si="335"/>
        <v>0</v>
      </c>
      <c r="DO658" s="3">
        <f t="shared" si="335"/>
        <v>0</v>
      </c>
      <c r="DP658" s="3">
        <f t="shared" si="335"/>
        <v>0</v>
      </c>
      <c r="DQ658" s="3">
        <f t="shared" si="335"/>
        <v>0</v>
      </c>
      <c r="DR658" s="3">
        <f t="shared" si="335"/>
        <v>0</v>
      </c>
      <c r="DS658" s="3">
        <f t="shared" si="335"/>
        <v>0</v>
      </c>
      <c r="DT658" s="3">
        <f t="shared" si="335"/>
        <v>0</v>
      </c>
      <c r="DU658" s="3">
        <f t="shared" si="335"/>
        <v>0</v>
      </c>
      <c r="DV658" s="3">
        <f t="shared" si="335"/>
        <v>0</v>
      </c>
      <c r="DW658" s="3">
        <f t="shared" si="335"/>
        <v>0</v>
      </c>
      <c r="DX658" s="3">
        <f t="shared" si="335"/>
        <v>0</v>
      </c>
      <c r="DY658" s="3">
        <f t="shared" si="335"/>
        <v>0</v>
      </c>
      <c r="DZ658" s="3">
        <f t="shared" si="335"/>
        <v>0</v>
      </c>
      <c r="EA658" s="3">
        <f t="shared" si="335"/>
        <v>0</v>
      </c>
      <c r="EB658" s="3">
        <f t="shared" si="335"/>
        <v>0</v>
      </c>
      <c r="EC658" s="3">
        <f t="shared" si="335"/>
        <v>0</v>
      </c>
      <c r="ED658" s="3">
        <f t="shared" si="335"/>
        <v>0</v>
      </c>
      <c r="EE658" s="3">
        <f t="shared" si="335"/>
        <v>0</v>
      </c>
      <c r="EF658" s="3">
        <f t="shared" si="335"/>
        <v>0</v>
      </c>
      <c r="EG658" s="3">
        <f t="shared" si="335"/>
        <v>0</v>
      </c>
      <c r="EH658" s="3">
        <f t="shared" si="335"/>
        <v>0</v>
      </c>
      <c r="EI658" s="3">
        <f t="shared" si="335"/>
        <v>0</v>
      </c>
      <c r="EJ658" s="3">
        <f t="shared" si="335"/>
        <v>0</v>
      </c>
      <c r="EK658" s="3">
        <f t="shared" si="335"/>
        <v>0</v>
      </c>
      <c r="EL658" s="3">
        <f t="shared" si="335"/>
        <v>0</v>
      </c>
      <c r="EM658" s="3">
        <f t="shared" ref="EM658:FR658" si="336">EM667</f>
        <v>0</v>
      </c>
      <c r="EN658" s="3">
        <f t="shared" si="336"/>
        <v>0</v>
      </c>
      <c r="EO658" s="3">
        <f t="shared" si="336"/>
        <v>0</v>
      </c>
      <c r="EP658" s="3">
        <f t="shared" si="336"/>
        <v>0</v>
      </c>
      <c r="EQ658" s="3">
        <f t="shared" si="336"/>
        <v>0</v>
      </c>
      <c r="ER658" s="3">
        <f t="shared" si="336"/>
        <v>0</v>
      </c>
      <c r="ES658" s="3">
        <f t="shared" si="336"/>
        <v>0</v>
      </c>
      <c r="ET658" s="3">
        <f t="shared" si="336"/>
        <v>0</v>
      </c>
      <c r="EU658" s="3">
        <f t="shared" si="336"/>
        <v>0</v>
      </c>
      <c r="EV658" s="3">
        <f t="shared" si="336"/>
        <v>0</v>
      </c>
      <c r="EW658" s="3">
        <f t="shared" si="336"/>
        <v>0</v>
      </c>
      <c r="EX658" s="3">
        <f t="shared" si="336"/>
        <v>0</v>
      </c>
      <c r="EY658" s="3">
        <f t="shared" si="336"/>
        <v>0</v>
      </c>
      <c r="EZ658" s="3">
        <f t="shared" si="336"/>
        <v>0</v>
      </c>
      <c r="FA658" s="3">
        <f t="shared" si="336"/>
        <v>0</v>
      </c>
      <c r="FB658" s="3">
        <f t="shared" si="336"/>
        <v>0</v>
      </c>
      <c r="FC658" s="3">
        <f t="shared" si="336"/>
        <v>0</v>
      </c>
      <c r="FD658" s="3">
        <f t="shared" si="336"/>
        <v>0</v>
      </c>
      <c r="FE658" s="3">
        <f t="shared" si="336"/>
        <v>0</v>
      </c>
      <c r="FF658" s="3">
        <f t="shared" si="336"/>
        <v>0</v>
      </c>
      <c r="FG658" s="3">
        <f t="shared" si="336"/>
        <v>0</v>
      </c>
      <c r="FH658" s="3">
        <f t="shared" si="336"/>
        <v>0</v>
      </c>
      <c r="FI658" s="3">
        <f t="shared" si="336"/>
        <v>0</v>
      </c>
      <c r="FJ658" s="3">
        <f t="shared" si="336"/>
        <v>0</v>
      </c>
      <c r="FK658" s="3">
        <f t="shared" si="336"/>
        <v>0</v>
      </c>
      <c r="FL658" s="3">
        <f t="shared" si="336"/>
        <v>0</v>
      </c>
      <c r="FM658" s="3">
        <f t="shared" si="336"/>
        <v>0</v>
      </c>
      <c r="FN658" s="3">
        <f t="shared" si="336"/>
        <v>0</v>
      </c>
      <c r="FO658" s="3">
        <f t="shared" si="336"/>
        <v>0</v>
      </c>
      <c r="FP658" s="3">
        <f t="shared" si="336"/>
        <v>0</v>
      </c>
      <c r="FQ658" s="3">
        <f t="shared" si="336"/>
        <v>0</v>
      </c>
      <c r="FR658" s="3">
        <f t="shared" si="336"/>
        <v>0</v>
      </c>
      <c r="FS658" s="3">
        <f t="shared" ref="FS658:GX658" si="337">FS667</f>
        <v>0</v>
      </c>
      <c r="FT658" s="3">
        <f t="shared" si="337"/>
        <v>0</v>
      </c>
      <c r="FU658" s="3">
        <f t="shared" si="337"/>
        <v>0</v>
      </c>
      <c r="FV658" s="3">
        <f t="shared" si="337"/>
        <v>0</v>
      </c>
      <c r="FW658" s="3">
        <f t="shared" si="337"/>
        <v>0</v>
      </c>
      <c r="FX658" s="3">
        <f t="shared" si="337"/>
        <v>0</v>
      </c>
      <c r="FY658" s="3">
        <f t="shared" si="337"/>
        <v>0</v>
      </c>
      <c r="FZ658" s="3">
        <f t="shared" si="337"/>
        <v>0</v>
      </c>
      <c r="GA658" s="3">
        <f t="shared" si="337"/>
        <v>0</v>
      </c>
      <c r="GB658" s="3">
        <f t="shared" si="337"/>
        <v>0</v>
      </c>
      <c r="GC658" s="3">
        <f t="shared" si="337"/>
        <v>0</v>
      </c>
      <c r="GD658" s="3">
        <f t="shared" si="337"/>
        <v>0</v>
      </c>
      <c r="GE658" s="3">
        <f t="shared" si="337"/>
        <v>0</v>
      </c>
      <c r="GF658" s="3">
        <f t="shared" si="337"/>
        <v>0</v>
      </c>
      <c r="GG658" s="3">
        <f t="shared" si="337"/>
        <v>0</v>
      </c>
      <c r="GH658" s="3">
        <f t="shared" si="337"/>
        <v>0</v>
      </c>
      <c r="GI658" s="3">
        <f t="shared" si="337"/>
        <v>0</v>
      </c>
      <c r="GJ658" s="3">
        <f t="shared" si="337"/>
        <v>0</v>
      </c>
      <c r="GK658" s="3">
        <f t="shared" si="337"/>
        <v>0</v>
      </c>
      <c r="GL658" s="3">
        <f t="shared" si="337"/>
        <v>0</v>
      </c>
      <c r="GM658" s="3">
        <f t="shared" si="337"/>
        <v>0</v>
      </c>
      <c r="GN658" s="3">
        <f t="shared" si="337"/>
        <v>0</v>
      </c>
      <c r="GO658" s="3">
        <f t="shared" si="337"/>
        <v>0</v>
      </c>
      <c r="GP658" s="3">
        <f t="shared" si="337"/>
        <v>0</v>
      </c>
      <c r="GQ658" s="3">
        <f t="shared" si="337"/>
        <v>0</v>
      </c>
      <c r="GR658" s="3">
        <f t="shared" si="337"/>
        <v>0</v>
      </c>
      <c r="GS658" s="3">
        <f t="shared" si="337"/>
        <v>0</v>
      </c>
      <c r="GT658" s="3">
        <f t="shared" si="337"/>
        <v>0</v>
      </c>
      <c r="GU658" s="3">
        <f t="shared" si="337"/>
        <v>0</v>
      </c>
      <c r="GV658" s="3">
        <f t="shared" si="337"/>
        <v>0</v>
      </c>
      <c r="GW658" s="3">
        <f t="shared" si="337"/>
        <v>0</v>
      </c>
      <c r="GX658" s="3">
        <f t="shared" si="337"/>
        <v>0</v>
      </c>
    </row>
    <row r="660" spans="1:245" x14ac:dyDescent="0.25">
      <c r="A660">
        <v>17</v>
      </c>
      <c r="B660">
        <v>1</v>
      </c>
      <c r="C660">
        <f>ROW(SmtRes!A102)</f>
        <v>102</v>
      </c>
      <c r="D660">
        <f>ROW(EtalonRes!A102)</f>
        <v>102</v>
      </c>
      <c r="E660" t="s">
        <v>218</v>
      </c>
      <c r="F660" t="s">
        <v>219</v>
      </c>
      <c r="G660" t="s">
        <v>220</v>
      </c>
      <c r="H660" t="s">
        <v>18</v>
      </c>
      <c r="I660">
        <f>ROUND(2472.49/100,9)</f>
        <v>24.724900000000002</v>
      </c>
      <c r="J660">
        <v>0</v>
      </c>
      <c r="K660">
        <f>ROUND(2472.49/100,9)</f>
        <v>24.724900000000002</v>
      </c>
      <c r="O660">
        <f t="shared" ref="O660:O665" si="338">ROUND(CP660,2)</f>
        <v>32668.27</v>
      </c>
      <c r="P660">
        <f t="shared" ref="P660:P665" si="339">ROUND(CQ660*I660,2)</f>
        <v>1539.37</v>
      </c>
      <c r="Q660">
        <f t="shared" ref="Q660:Q665" si="340">ROUND(CR660*I660,2)</f>
        <v>0</v>
      </c>
      <c r="R660">
        <f t="shared" ref="R660:R665" si="341">ROUND(CS660*I660,2)</f>
        <v>0</v>
      </c>
      <c r="S660">
        <f t="shared" ref="S660:S665" si="342">ROUND(CT660*I660,2)</f>
        <v>31128.9</v>
      </c>
      <c r="T660">
        <f t="shared" ref="T660:T665" si="343">ROUND(CU660*I660,2)</f>
        <v>0</v>
      </c>
      <c r="U660">
        <f t="shared" ref="U660:U665" si="344">CV660*I660</f>
        <v>111.26205</v>
      </c>
      <c r="V660">
        <f t="shared" ref="V660:V665" si="345">CW660*I660</f>
        <v>0</v>
      </c>
      <c r="W660">
        <f t="shared" ref="W660:W665" si="346">ROUND(CX660*I660,2)</f>
        <v>0</v>
      </c>
      <c r="X660">
        <f t="shared" ref="X660:Y665" si="347">ROUND(CY660,2)</f>
        <v>21790.23</v>
      </c>
      <c r="Y660">
        <f t="shared" si="347"/>
        <v>3112.89</v>
      </c>
      <c r="AA660">
        <v>75541880</v>
      </c>
      <c r="AB660">
        <f t="shared" ref="AB660:AB665" si="348">ROUND((AC660+AD660+AF660),6)</f>
        <v>1321.27</v>
      </c>
      <c r="AC660">
        <f>ROUND(((ES660*1)),6)</f>
        <v>62.26</v>
      </c>
      <c r="AD660">
        <f>ROUND(((((ET660*1))-((EU660*1)))+AE660),6)</f>
        <v>0</v>
      </c>
      <c r="AE660">
        <f>ROUND(((EU660*1)),6)</f>
        <v>0</v>
      </c>
      <c r="AF660">
        <f>ROUND(((EV660*1)),6)</f>
        <v>1259.01</v>
      </c>
      <c r="AG660">
        <f t="shared" ref="AG660:AG665" si="349">ROUND((AP660),6)</f>
        <v>0</v>
      </c>
      <c r="AH660">
        <f>((EW660*1))</f>
        <v>4.5</v>
      </c>
      <c r="AI660">
        <f>((EX660*1))</f>
        <v>0</v>
      </c>
      <c r="AJ660">
        <f t="shared" ref="AJ660:AJ665" si="350">(AS660)</f>
        <v>0</v>
      </c>
      <c r="AK660">
        <v>1321.27</v>
      </c>
      <c r="AL660">
        <v>62.26</v>
      </c>
      <c r="AM660">
        <v>0</v>
      </c>
      <c r="AN660">
        <v>0</v>
      </c>
      <c r="AO660">
        <v>1259.01</v>
      </c>
      <c r="AP660">
        <v>0</v>
      </c>
      <c r="AQ660">
        <v>4.5</v>
      </c>
      <c r="AR660">
        <v>0</v>
      </c>
      <c r="AS660">
        <v>0</v>
      </c>
      <c r="AT660">
        <v>70</v>
      </c>
      <c r="AU660">
        <v>10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4</v>
      </c>
      <c r="BJ660" t="s">
        <v>221</v>
      </c>
      <c r="BM660">
        <v>0</v>
      </c>
      <c r="BN660">
        <v>0</v>
      </c>
      <c r="BO660" t="s">
        <v>3</v>
      </c>
      <c r="BP660">
        <v>0</v>
      </c>
      <c r="BQ660">
        <v>1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70</v>
      </c>
      <c r="CA660">
        <v>10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ref="CP660:CP665" si="351">(P660+Q660+S660)</f>
        <v>32668.27</v>
      </c>
      <c r="CQ660">
        <f t="shared" ref="CQ660:CQ665" si="352">(AC660*BC660*AW660)</f>
        <v>62.26</v>
      </c>
      <c r="CR660">
        <f>(((((ET660*1))*BB660-((EU660*1))*BS660)+AE660*BS660)*AV660)</f>
        <v>0</v>
      </c>
      <c r="CS660">
        <f t="shared" ref="CS660:CS665" si="353">(AE660*BS660*AV660)</f>
        <v>0</v>
      </c>
      <c r="CT660">
        <f t="shared" ref="CT660:CT665" si="354">(AF660*BA660*AV660)</f>
        <v>1259.01</v>
      </c>
      <c r="CU660">
        <f t="shared" ref="CU660:CU665" si="355">AG660</f>
        <v>0</v>
      </c>
      <c r="CV660">
        <f t="shared" ref="CV660:CV665" si="356">(AH660*AV660)</f>
        <v>4.5</v>
      </c>
      <c r="CW660">
        <f t="shared" ref="CW660:CX665" si="357">AI660</f>
        <v>0</v>
      </c>
      <c r="CX660">
        <f t="shared" si="357"/>
        <v>0</v>
      </c>
      <c r="CY660">
        <f t="shared" ref="CY660:CY665" si="358">((S660*BZ660)/100)</f>
        <v>21790.23</v>
      </c>
      <c r="CZ660">
        <f t="shared" ref="CZ660:CZ665" si="359">((S660*CA660)/100)</f>
        <v>3112.89</v>
      </c>
      <c r="DC660" t="s">
        <v>3</v>
      </c>
      <c r="DD660" t="s">
        <v>200</v>
      </c>
      <c r="DE660" t="s">
        <v>200</v>
      </c>
      <c r="DF660" t="s">
        <v>200</v>
      </c>
      <c r="DG660" t="s">
        <v>200</v>
      </c>
      <c r="DH660" t="s">
        <v>3</v>
      </c>
      <c r="DI660" t="s">
        <v>200</v>
      </c>
      <c r="DJ660" t="s">
        <v>200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1005</v>
      </c>
      <c r="DV660" t="s">
        <v>18</v>
      </c>
      <c r="DW660" t="s">
        <v>18</v>
      </c>
      <c r="DX660">
        <v>100</v>
      </c>
      <c r="DZ660" t="s">
        <v>3</v>
      </c>
      <c r="EA660" t="s">
        <v>3</v>
      </c>
      <c r="EB660" t="s">
        <v>3</v>
      </c>
      <c r="EC660" t="s">
        <v>3</v>
      </c>
      <c r="EE660">
        <v>75226705</v>
      </c>
      <c r="EF660">
        <v>1</v>
      </c>
      <c r="EG660" t="s">
        <v>21</v>
      </c>
      <c r="EH660">
        <v>0</v>
      </c>
      <c r="EI660" t="s">
        <v>3</v>
      </c>
      <c r="EJ660">
        <v>4</v>
      </c>
      <c r="EK660">
        <v>0</v>
      </c>
      <c r="EL660" t="s">
        <v>22</v>
      </c>
      <c r="EM660" t="s">
        <v>23</v>
      </c>
      <c r="EO660" t="s">
        <v>3</v>
      </c>
      <c r="EQ660">
        <v>0</v>
      </c>
      <c r="ER660">
        <v>1321.27</v>
      </c>
      <c r="ES660">
        <v>62.26</v>
      </c>
      <c r="ET660">
        <v>0</v>
      </c>
      <c r="EU660">
        <v>0</v>
      </c>
      <c r="EV660">
        <v>1259.01</v>
      </c>
      <c r="EW660">
        <v>4.5</v>
      </c>
      <c r="EX660">
        <v>0</v>
      </c>
      <c r="EY660">
        <v>0</v>
      </c>
      <c r="FQ660">
        <v>0</v>
      </c>
      <c r="FR660">
        <f t="shared" ref="FR660:FR665" si="360">ROUND(IF(BI660=3,GM660,0),2)</f>
        <v>0</v>
      </c>
      <c r="FS660">
        <v>0</v>
      </c>
      <c r="FX660">
        <v>70</v>
      </c>
      <c r="FY660">
        <v>10</v>
      </c>
      <c r="GA660" t="s">
        <v>3</v>
      </c>
      <c r="GD660">
        <v>0</v>
      </c>
      <c r="GF660">
        <v>-1763700095</v>
      </c>
      <c r="GG660">
        <v>2</v>
      </c>
      <c r="GH660">
        <v>1</v>
      </c>
      <c r="GI660">
        <v>-2</v>
      </c>
      <c r="GJ660">
        <v>0</v>
      </c>
      <c r="GK660">
        <f>ROUND(R660*(R12)/100,2)</f>
        <v>0</v>
      </c>
      <c r="GL660">
        <f t="shared" ref="GL660:GL665" si="361">ROUND(IF(AND(BH660=3,BI660=3,FS660&lt;&gt;0),P660,0),2)</f>
        <v>0</v>
      </c>
      <c r="GM660">
        <f t="shared" ref="GM660:GM665" si="362">ROUND(O660+X660+Y660+GK660,2)+GX660</f>
        <v>57571.39</v>
      </c>
      <c r="GN660">
        <f t="shared" ref="GN660:GN665" si="363">IF(OR(BI660=0,BI660=1),GM660-GX660,0)</f>
        <v>0</v>
      </c>
      <c r="GO660">
        <f t="shared" ref="GO660:GO665" si="364">IF(BI660=2,GM660-GX660,0)</f>
        <v>0</v>
      </c>
      <c r="GP660">
        <f t="shared" ref="GP660:GP665" si="365">IF(BI660=4,GM660-GX660,0)</f>
        <v>57571.39</v>
      </c>
      <c r="GR660">
        <v>0</v>
      </c>
      <c r="GS660">
        <v>3</v>
      </c>
      <c r="GT660">
        <v>0</v>
      </c>
      <c r="GU660" t="s">
        <v>3</v>
      </c>
      <c r="GV660">
        <f t="shared" ref="GV660:GV665" si="366">ROUND((GT660),6)</f>
        <v>0</v>
      </c>
      <c r="GW660">
        <v>1</v>
      </c>
      <c r="GX660">
        <f t="shared" ref="GX660:GX665" si="367">ROUND(HC660*I660,2)</f>
        <v>0</v>
      </c>
      <c r="HA660">
        <v>0</v>
      </c>
      <c r="HB660">
        <v>0</v>
      </c>
      <c r="HC660">
        <f t="shared" ref="HC660:HC665" si="368">GV660*GW660</f>
        <v>0</v>
      </c>
      <c r="HE660" t="s">
        <v>3</v>
      </c>
      <c r="HF660" t="s">
        <v>3</v>
      </c>
      <c r="HM660" t="s">
        <v>3</v>
      </c>
      <c r="HN660" t="s">
        <v>3</v>
      </c>
      <c r="HO660" t="s">
        <v>3</v>
      </c>
      <c r="HP660" t="s">
        <v>3</v>
      </c>
      <c r="HQ660" t="s">
        <v>3</v>
      </c>
      <c r="IK660">
        <v>0</v>
      </c>
    </row>
    <row r="661" spans="1:245" x14ac:dyDescent="0.25">
      <c r="A661">
        <v>18</v>
      </c>
      <c r="B661">
        <v>1</v>
      </c>
      <c r="C661">
        <v>102</v>
      </c>
      <c r="E661" t="s">
        <v>222</v>
      </c>
      <c r="F661" t="s">
        <v>25</v>
      </c>
      <c r="G661" t="s">
        <v>26</v>
      </c>
      <c r="H661" t="s">
        <v>27</v>
      </c>
      <c r="I661">
        <f>I660*J661</f>
        <v>-0.74174700000000005</v>
      </c>
      <c r="J661">
        <v>-0.03</v>
      </c>
      <c r="K661">
        <v>-0.03</v>
      </c>
      <c r="O661">
        <f t="shared" si="338"/>
        <v>-36.96</v>
      </c>
      <c r="P661">
        <f t="shared" si="339"/>
        <v>-36.96</v>
      </c>
      <c r="Q661">
        <f t="shared" si="340"/>
        <v>0</v>
      </c>
      <c r="R661">
        <f t="shared" si="341"/>
        <v>0</v>
      </c>
      <c r="S661">
        <f t="shared" si="342"/>
        <v>0</v>
      </c>
      <c r="T661">
        <f t="shared" si="343"/>
        <v>0</v>
      </c>
      <c r="U661">
        <f t="shared" si="344"/>
        <v>0</v>
      </c>
      <c r="V661">
        <f t="shared" si="345"/>
        <v>0</v>
      </c>
      <c r="W661">
        <f t="shared" si="346"/>
        <v>0</v>
      </c>
      <c r="X661">
        <f t="shared" si="347"/>
        <v>0</v>
      </c>
      <c r="Y661">
        <f t="shared" si="347"/>
        <v>0</v>
      </c>
      <c r="AA661">
        <v>75541880</v>
      </c>
      <c r="AB661">
        <f t="shared" si="348"/>
        <v>49.83</v>
      </c>
      <c r="AC661">
        <f>ROUND((ES661),6)</f>
        <v>49.83</v>
      </c>
      <c r="AD661">
        <f>ROUND((((ET661)-(EU661))+AE661),6)</f>
        <v>0</v>
      </c>
      <c r="AE661">
        <f>ROUND((EU661),6)</f>
        <v>0</v>
      </c>
      <c r="AF661">
        <f>ROUND((EV661),6)</f>
        <v>0</v>
      </c>
      <c r="AG661">
        <f t="shared" si="349"/>
        <v>0</v>
      </c>
      <c r="AH661">
        <f>(EW661)</f>
        <v>0</v>
      </c>
      <c r="AI661">
        <f>(EX661)</f>
        <v>0</v>
      </c>
      <c r="AJ661">
        <f t="shared" si="350"/>
        <v>0</v>
      </c>
      <c r="AK661">
        <v>49.83</v>
      </c>
      <c r="AL661">
        <v>49.83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70</v>
      </c>
      <c r="AU661">
        <v>10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3</v>
      </c>
      <c r="BI661">
        <v>4</v>
      </c>
      <c r="BJ661" t="s">
        <v>28</v>
      </c>
      <c r="BM661">
        <v>0</v>
      </c>
      <c r="BN661">
        <v>0</v>
      </c>
      <c r="BO661" t="s">
        <v>3</v>
      </c>
      <c r="BP661">
        <v>0</v>
      </c>
      <c r="BQ661">
        <v>1</v>
      </c>
      <c r="BR661">
        <v>1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70</v>
      </c>
      <c r="CA661">
        <v>10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351"/>
        <v>-36.96</v>
      </c>
      <c r="CQ661">
        <f t="shared" si="352"/>
        <v>49.83</v>
      </c>
      <c r="CR661">
        <f>((((ET661)*BB661-(EU661)*BS661)+AE661*BS661)*AV661)</f>
        <v>0</v>
      </c>
      <c r="CS661">
        <f t="shared" si="353"/>
        <v>0</v>
      </c>
      <c r="CT661">
        <f t="shared" si="354"/>
        <v>0</v>
      </c>
      <c r="CU661">
        <f t="shared" si="355"/>
        <v>0</v>
      </c>
      <c r="CV661">
        <f t="shared" si="356"/>
        <v>0</v>
      </c>
      <c r="CW661">
        <f t="shared" si="357"/>
        <v>0</v>
      </c>
      <c r="CX661">
        <f t="shared" si="357"/>
        <v>0</v>
      </c>
      <c r="CY661">
        <f t="shared" si="358"/>
        <v>0</v>
      </c>
      <c r="CZ661">
        <f t="shared" si="359"/>
        <v>0</v>
      </c>
      <c r="DC661" t="s">
        <v>3</v>
      </c>
      <c r="DD661" t="s">
        <v>3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1007</v>
      </c>
      <c r="DV661" t="s">
        <v>27</v>
      </c>
      <c r="DW661" t="s">
        <v>27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75226705</v>
      </c>
      <c r="EF661">
        <v>1</v>
      </c>
      <c r="EG661" t="s">
        <v>21</v>
      </c>
      <c r="EH661">
        <v>0</v>
      </c>
      <c r="EI661" t="s">
        <v>3</v>
      </c>
      <c r="EJ661">
        <v>4</v>
      </c>
      <c r="EK661">
        <v>0</v>
      </c>
      <c r="EL661" t="s">
        <v>22</v>
      </c>
      <c r="EM661" t="s">
        <v>23</v>
      </c>
      <c r="EO661" t="s">
        <v>3</v>
      </c>
      <c r="EQ661">
        <v>0</v>
      </c>
      <c r="ER661">
        <v>49.83</v>
      </c>
      <c r="ES661">
        <v>49.83</v>
      </c>
      <c r="ET661">
        <v>0</v>
      </c>
      <c r="EU661">
        <v>0</v>
      </c>
      <c r="EV661">
        <v>0</v>
      </c>
      <c r="EW661">
        <v>0</v>
      </c>
      <c r="EX661">
        <v>0</v>
      </c>
      <c r="FQ661">
        <v>0</v>
      </c>
      <c r="FR661">
        <f t="shared" si="360"/>
        <v>0</v>
      </c>
      <c r="FS661">
        <v>0</v>
      </c>
      <c r="FX661">
        <v>70</v>
      </c>
      <c r="FY661">
        <v>10</v>
      </c>
      <c r="GA661" t="s">
        <v>3</v>
      </c>
      <c r="GD661">
        <v>0</v>
      </c>
      <c r="GF661">
        <v>973433911</v>
      </c>
      <c r="GG661">
        <v>2</v>
      </c>
      <c r="GH661">
        <v>1</v>
      </c>
      <c r="GI661">
        <v>-2</v>
      </c>
      <c r="GJ661">
        <v>0</v>
      </c>
      <c r="GK661">
        <f>ROUND(R661*(R12)/100,2)</f>
        <v>0</v>
      </c>
      <c r="GL661">
        <f t="shared" si="361"/>
        <v>0</v>
      </c>
      <c r="GM661">
        <f t="shared" si="362"/>
        <v>-36.96</v>
      </c>
      <c r="GN661">
        <f t="shared" si="363"/>
        <v>0</v>
      </c>
      <c r="GO661">
        <f t="shared" si="364"/>
        <v>0</v>
      </c>
      <c r="GP661">
        <f t="shared" si="365"/>
        <v>-36.96</v>
      </c>
      <c r="GR661">
        <v>0</v>
      </c>
      <c r="GS661">
        <v>3</v>
      </c>
      <c r="GT661">
        <v>0</v>
      </c>
      <c r="GU661" t="s">
        <v>3</v>
      </c>
      <c r="GV661">
        <f t="shared" si="366"/>
        <v>0</v>
      </c>
      <c r="GW661">
        <v>1</v>
      </c>
      <c r="GX661">
        <f t="shared" si="367"/>
        <v>0</v>
      </c>
      <c r="HA661">
        <v>0</v>
      </c>
      <c r="HB661">
        <v>0</v>
      </c>
      <c r="HC661">
        <f t="shared" si="368"/>
        <v>0</v>
      </c>
      <c r="HE661" t="s">
        <v>3</v>
      </c>
      <c r="HF661" t="s">
        <v>3</v>
      </c>
      <c r="HM661" t="s">
        <v>200</v>
      </c>
      <c r="HN661" t="s">
        <v>3</v>
      </c>
      <c r="HO661" t="s">
        <v>3</v>
      </c>
      <c r="HP661" t="s">
        <v>3</v>
      </c>
      <c r="HQ661" t="s">
        <v>3</v>
      </c>
      <c r="IK661">
        <v>0</v>
      </c>
    </row>
    <row r="662" spans="1:245" x14ac:dyDescent="0.25">
      <c r="A662">
        <v>17</v>
      </c>
      <c r="B662">
        <v>1</v>
      </c>
      <c r="C662">
        <f>ROW(SmtRes!A105)</f>
        <v>105</v>
      </c>
      <c r="D662">
        <f>ROW(EtalonRes!A105)</f>
        <v>105</v>
      </c>
      <c r="E662" t="s">
        <v>223</v>
      </c>
      <c r="F662" t="s">
        <v>119</v>
      </c>
      <c r="G662" t="s">
        <v>120</v>
      </c>
      <c r="H662" t="s">
        <v>18</v>
      </c>
      <c r="I662">
        <f>ROUND(629.55/100,9)</f>
        <v>6.2954999999999997</v>
      </c>
      <c r="J662">
        <v>0</v>
      </c>
      <c r="K662">
        <f>ROUND(629.55/100,9)</f>
        <v>6.2954999999999997</v>
      </c>
      <c r="O662">
        <f t="shared" si="338"/>
        <v>45475.16</v>
      </c>
      <c r="P662">
        <f t="shared" si="339"/>
        <v>102.74</v>
      </c>
      <c r="Q662">
        <f t="shared" si="340"/>
        <v>0</v>
      </c>
      <c r="R662">
        <f t="shared" si="341"/>
        <v>0</v>
      </c>
      <c r="S662">
        <f t="shared" si="342"/>
        <v>45372.42</v>
      </c>
      <c r="T662">
        <f t="shared" si="343"/>
        <v>0</v>
      </c>
      <c r="U662">
        <f t="shared" si="344"/>
        <v>162.17207999999999</v>
      </c>
      <c r="V662">
        <f t="shared" si="345"/>
        <v>0</v>
      </c>
      <c r="W662">
        <f t="shared" si="346"/>
        <v>0</v>
      </c>
      <c r="X662">
        <f t="shared" si="347"/>
        <v>31760.69</v>
      </c>
      <c r="Y662">
        <f t="shared" si="347"/>
        <v>4537.24</v>
      </c>
      <c r="AA662">
        <v>75541880</v>
      </c>
      <c r="AB662">
        <f t="shared" si="348"/>
        <v>7223.44</v>
      </c>
      <c r="AC662">
        <f>ROUND(((ES662*4)),6)</f>
        <v>16.32</v>
      </c>
      <c r="AD662">
        <f>ROUND(((((ET662*4))-((EU662*4)))+AE662),6)</f>
        <v>0</v>
      </c>
      <c r="AE662">
        <f>ROUND(((EU662*4)),6)</f>
        <v>0</v>
      </c>
      <c r="AF662">
        <f>ROUND((((EV662*4)*2)),6)</f>
        <v>7207.12</v>
      </c>
      <c r="AG662">
        <f t="shared" si="349"/>
        <v>0</v>
      </c>
      <c r="AH662">
        <f>(((EW662*4)*2))</f>
        <v>25.76</v>
      </c>
      <c r="AI662">
        <f>((EX662*4))</f>
        <v>0</v>
      </c>
      <c r="AJ662">
        <f t="shared" si="350"/>
        <v>0</v>
      </c>
      <c r="AK662">
        <v>904.97</v>
      </c>
      <c r="AL662">
        <v>4.08</v>
      </c>
      <c r="AM662">
        <v>0</v>
      </c>
      <c r="AN662">
        <v>0</v>
      </c>
      <c r="AO662">
        <v>900.89</v>
      </c>
      <c r="AP662">
        <v>0</v>
      </c>
      <c r="AQ662">
        <v>3.22</v>
      </c>
      <c r="AR662">
        <v>0</v>
      </c>
      <c r="AS662">
        <v>0</v>
      </c>
      <c r="AT662">
        <v>70</v>
      </c>
      <c r="AU662">
        <v>10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4</v>
      </c>
      <c r="BJ662" t="s">
        <v>121</v>
      </c>
      <c r="BM662">
        <v>0</v>
      </c>
      <c r="BN662">
        <v>0</v>
      </c>
      <c r="BO662" t="s">
        <v>3</v>
      </c>
      <c r="BP662">
        <v>0</v>
      </c>
      <c r="BQ662">
        <v>1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70</v>
      </c>
      <c r="CA662">
        <v>10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122</v>
      </c>
      <c r="CO662">
        <v>0</v>
      </c>
      <c r="CP662">
        <f t="shared" si="351"/>
        <v>45475.159999999996</v>
      </c>
      <c r="CQ662">
        <f t="shared" si="352"/>
        <v>16.32</v>
      </c>
      <c r="CR662">
        <f>(((((ET662*4))*BB662-((EU662*4))*BS662)+AE662*BS662)*AV662)</f>
        <v>0</v>
      </c>
      <c r="CS662">
        <f t="shared" si="353"/>
        <v>0</v>
      </c>
      <c r="CT662">
        <f t="shared" si="354"/>
        <v>7207.12</v>
      </c>
      <c r="CU662">
        <f t="shared" si="355"/>
        <v>0</v>
      </c>
      <c r="CV662">
        <f t="shared" si="356"/>
        <v>25.76</v>
      </c>
      <c r="CW662">
        <f t="shared" si="357"/>
        <v>0</v>
      </c>
      <c r="CX662">
        <f t="shared" si="357"/>
        <v>0</v>
      </c>
      <c r="CY662">
        <f t="shared" si="358"/>
        <v>31760.694</v>
      </c>
      <c r="CZ662">
        <f t="shared" si="359"/>
        <v>4537.2419999999993</v>
      </c>
      <c r="DC662" t="s">
        <v>3</v>
      </c>
      <c r="DD662" t="s">
        <v>205</v>
      </c>
      <c r="DE662" t="s">
        <v>205</v>
      </c>
      <c r="DF662" t="s">
        <v>205</v>
      </c>
      <c r="DG662" t="s">
        <v>224</v>
      </c>
      <c r="DH662" t="s">
        <v>3</v>
      </c>
      <c r="DI662" t="s">
        <v>224</v>
      </c>
      <c r="DJ662" t="s">
        <v>205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1005</v>
      </c>
      <c r="DV662" t="s">
        <v>18</v>
      </c>
      <c r="DW662" t="s">
        <v>18</v>
      </c>
      <c r="DX662">
        <v>100</v>
      </c>
      <c r="DZ662" t="s">
        <v>3</v>
      </c>
      <c r="EA662" t="s">
        <v>3</v>
      </c>
      <c r="EB662" t="s">
        <v>3</v>
      </c>
      <c r="EC662" t="s">
        <v>3</v>
      </c>
      <c r="EE662">
        <v>75226705</v>
      </c>
      <c r="EF662">
        <v>1</v>
      </c>
      <c r="EG662" t="s">
        <v>21</v>
      </c>
      <c r="EH662">
        <v>0</v>
      </c>
      <c r="EI662" t="s">
        <v>3</v>
      </c>
      <c r="EJ662">
        <v>4</v>
      </c>
      <c r="EK662">
        <v>0</v>
      </c>
      <c r="EL662" t="s">
        <v>22</v>
      </c>
      <c r="EM662" t="s">
        <v>23</v>
      </c>
      <c r="EO662" t="s">
        <v>124</v>
      </c>
      <c r="EQ662">
        <v>0</v>
      </c>
      <c r="ER662">
        <v>904.97</v>
      </c>
      <c r="ES662">
        <v>4.08</v>
      </c>
      <c r="ET662">
        <v>0</v>
      </c>
      <c r="EU662">
        <v>0</v>
      </c>
      <c r="EV662">
        <v>900.89</v>
      </c>
      <c r="EW662">
        <v>3.22</v>
      </c>
      <c r="EX662">
        <v>0</v>
      </c>
      <c r="EY662">
        <v>0</v>
      </c>
      <c r="FQ662">
        <v>0</v>
      </c>
      <c r="FR662">
        <f t="shared" si="360"/>
        <v>0</v>
      </c>
      <c r="FS662">
        <v>0</v>
      </c>
      <c r="FX662">
        <v>70</v>
      </c>
      <c r="FY662">
        <v>10</v>
      </c>
      <c r="GA662" t="s">
        <v>3</v>
      </c>
      <c r="GD662">
        <v>0</v>
      </c>
      <c r="GF662">
        <v>1115372515</v>
      </c>
      <c r="GG662">
        <v>2</v>
      </c>
      <c r="GH662">
        <v>1</v>
      </c>
      <c r="GI662">
        <v>-2</v>
      </c>
      <c r="GJ662">
        <v>0</v>
      </c>
      <c r="GK662">
        <f>ROUND(R662*(R12)/100,2)</f>
        <v>0</v>
      </c>
      <c r="GL662">
        <f t="shared" si="361"/>
        <v>0</v>
      </c>
      <c r="GM662">
        <f t="shared" si="362"/>
        <v>81773.09</v>
      </c>
      <c r="GN662">
        <f t="shared" si="363"/>
        <v>0</v>
      </c>
      <c r="GO662">
        <f t="shared" si="364"/>
        <v>0</v>
      </c>
      <c r="GP662">
        <f t="shared" si="365"/>
        <v>81773.09</v>
      </c>
      <c r="GR662">
        <v>0</v>
      </c>
      <c r="GS662">
        <v>3</v>
      </c>
      <c r="GT662">
        <v>0</v>
      </c>
      <c r="GU662" t="s">
        <v>3</v>
      </c>
      <c r="GV662">
        <f t="shared" si="366"/>
        <v>0</v>
      </c>
      <c r="GW662">
        <v>1</v>
      </c>
      <c r="GX662">
        <f t="shared" si="367"/>
        <v>0</v>
      </c>
      <c r="HA662">
        <v>0</v>
      </c>
      <c r="HB662">
        <v>0</v>
      </c>
      <c r="HC662">
        <f t="shared" si="368"/>
        <v>0</v>
      </c>
      <c r="HE662" t="s">
        <v>3</v>
      </c>
      <c r="HF662" t="s">
        <v>3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IK662">
        <v>0</v>
      </c>
    </row>
    <row r="663" spans="1:245" x14ac:dyDescent="0.25">
      <c r="A663">
        <v>18</v>
      </c>
      <c r="B663">
        <v>1</v>
      </c>
      <c r="C663">
        <v>105</v>
      </c>
      <c r="E663" t="s">
        <v>225</v>
      </c>
      <c r="F663" t="s">
        <v>25</v>
      </c>
      <c r="G663" t="s">
        <v>26</v>
      </c>
      <c r="H663" t="s">
        <v>27</v>
      </c>
      <c r="I663">
        <f>I662*J663</f>
        <v>-1.76274</v>
      </c>
      <c r="J663">
        <v>-0.28000000000000003</v>
      </c>
      <c r="K663">
        <v>-3.5000000000000003E-2</v>
      </c>
      <c r="O663">
        <f t="shared" si="338"/>
        <v>-87.84</v>
      </c>
      <c r="P663">
        <f t="shared" si="339"/>
        <v>-87.84</v>
      </c>
      <c r="Q663">
        <f t="shared" si="340"/>
        <v>0</v>
      </c>
      <c r="R663">
        <f t="shared" si="341"/>
        <v>0</v>
      </c>
      <c r="S663">
        <f t="shared" si="342"/>
        <v>0</v>
      </c>
      <c r="T663">
        <f t="shared" si="343"/>
        <v>0</v>
      </c>
      <c r="U663">
        <f t="shared" si="344"/>
        <v>0</v>
      </c>
      <c r="V663">
        <f t="shared" si="345"/>
        <v>0</v>
      </c>
      <c r="W663">
        <f t="shared" si="346"/>
        <v>0</v>
      </c>
      <c r="X663">
        <f t="shared" si="347"/>
        <v>0</v>
      </c>
      <c r="Y663">
        <f t="shared" si="347"/>
        <v>0</v>
      </c>
      <c r="AA663">
        <v>75541880</v>
      </c>
      <c r="AB663">
        <f t="shared" si="348"/>
        <v>49.83</v>
      </c>
      <c r="AC663">
        <f>ROUND((ES663),6)</f>
        <v>49.83</v>
      </c>
      <c r="AD663">
        <f>ROUND((((ET663)-(EU663))+AE663),6)</f>
        <v>0</v>
      </c>
      <c r="AE663">
        <f>ROUND((EU663),6)</f>
        <v>0</v>
      </c>
      <c r="AF663">
        <f>ROUND((EV663),6)</f>
        <v>0</v>
      </c>
      <c r="AG663">
        <f t="shared" si="349"/>
        <v>0</v>
      </c>
      <c r="AH663">
        <f>(EW663)</f>
        <v>0</v>
      </c>
      <c r="AI663">
        <f>(EX663)</f>
        <v>0</v>
      </c>
      <c r="AJ663">
        <f t="shared" si="350"/>
        <v>0</v>
      </c>
      <c r="AK663">
        <v>49.83</v>
      </c>
      <c r="AL663">
        <v>49.83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70</v>
      </c>
      <c r="AU663">
        <v>10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3</v>
      </c>
      <c r="BI663">
        <v>4</v>
      </c>
      <c r="BJ663" t="s">
        <v>28</v>
      </c>
      <c r="BM663">
        <v>0</v>
      </c>
      <c r="BN663">
        <v>0</v>
      </c>
      <c r="BO663" t="s">
        <v>3</v>
      </c>
      <c r="BP663">
        <v>0</v>
      </c>
      <c r="BQ663">
        <v>1</v>
      </c>
      <c r="BR663">
        <v>1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70</v>
      </c>
      <c r="CA663">
        <v>10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 t="shared" si="351"/>
        <v>-87.84</v>
      </c>
      <c r="CQ663">
        <f t="shared" si="352"/>
        <v>49.83</v>
      </c>
      <c r="CR663">
        <f>((((ET663)*BB663-(EU663)*BS663)+AE663*BS663)*AV663)</f>
        <v>0</v>
      </c>
      <c r="CS663">
        <f t="shared" si="353"/>
        <v>0</v>
      </c>
      <c r="CT663">
        <f t="shared" si="354"/>
        <v>0</v>
      </c>
      <c r="CU663">
        <f t="shared" si="355"/>
        <v>0</v>
      </c>
      <c r="CV663">
        <f t="shared" si="356"/>
        <v>0</v>
      </c>
      <c r="CW663">
        <f t="shared" si="357"/>
        <v>0</v>
      </c>
      <c r="CX663">
        <f t="shared" si="357"/>
        <v>0</v>
      </c>
      <c r="CY663">
        <f t="shared" si="358"/>
        <v>0</v>
      </c>
      <c r="CZ663">
        <f t="shared" si="359"/>
        <v>0</v>
      </c>
      <c r="DC663" t="s">
        <v>3</v>
      </c>
      <c r="DD663" t="s">
        <v>3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1007</v>
      </c>
      <c r="DV663" t="s">
        <v>27</v>
      </c>
      <c r="DW663" t="s">
        <v>27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75226705</v>
      </c>
      <c r="EF663">
        <v>1</v>
      </c>
      <c r="EG663" t="s">
        <v>21</v>
      </c>
      <c r="EH663">
        <v>0</v>
      </c>
      <c r="EI663" t="s">
        <v>3</v>
      </c>
      <c r="EJ663">
        <v>4</v>
      </c>
      <c r="EK663">
        <v>0</v>
      </c>
      <c r="EL663" t="s">
        <v>22</v>
      </c>
      <c r="EM663" t="s">
        <v>23</v>
      </c>
      <c r="EO663" t="s">
        <v>3</v>
      </c>
      <c r="EQ663">
        <v>0</v>
      </c>
      <c r="ER663">
        <v>49.83</v>
      </c>
      <c r="ES663">
        <v>49.83</v>
      </c>
      <c r="ET663">
        <v>0</v>
      </c>
      <c r="EU663">
        <v>0</v>
      </c>
      <c r="EV663">
        <v>0</v>
      </c>
      <c r="EW663">
        <v>0</v>
      </c>
      <c r="EX663">
        <v>0</v>
      </c>
      <c r="FQ663">
        <v>0</v>
      </c>
      <c r="FR663">
        <f t="shared" si="360"/>
        <v>0</v>
      </c>
      <c r="FS663">
        <v>0</v>
      </c>
      <c r="FX663">
        <v>70</v>
      </c>
      <c r="FY663">
        <v>10</v>
      </c>
      <c r="GA663" t="s">
        <v>3</v>
      </c>
      <c r="GD663">
        <v>0</v>
      </c>
      <c r="GF663">
        <v>973433911</v>
      </c>
      <c r="GG663">
        <v>2</v>
      </c>
      <c r="GH663">
        <v>1</v>
      </c>
      <c r="GI663">
        <v>-2</v>
      </c>
      <c r="GJ663">
        <v>0</v>
      </c>
      <c r="GK663">
        <f>ROUND(R663*(R12)/100,2)</f>
        <v>0</v>
      </c>
      <c r="GL663">
        <f t="shared" si="361"/>
        <v>0</v>
      </c>
      <c r="GM663">
        <f t="shared" si="362"/>
        <v>-87.84</v>
      </c>
      <c r="GN663">
        <f t="shared" si="363"/>
        <v>0</v>
      </c>
      <c r="GO663">
        <f t="shared" si="364"/>
        <v>0</v>
      </c>
      <c r="GP663">
        <f t="shared" si="365"/>
        <v>-87.84</v>
      </c>
      <c r="GR663">
        <v>0</v>
      </c>
      <c r="GS663">
        <v>3</v>
      </c>
      <c r="GT663">
        <v>0</v>
      </c>
      <c r="GU663" t="s">
        <v>3</v>
      </c>
      <c r="GV663">
        <f t="shared" si="366"/>
        <v>0</v>
      </c>
      <c r="GW663">
        <v>1</v>
      </c>
      <c r="GX663">
        <f t="shared" si="367"/>
        <v>0</v>
      </c>
      <c r="HA663">
        <v>0</v>
      </c>
      <c r="HB663">
        <v>0</v>
      </c>
      <c r="HC663">
        <f t="shared" si="368"/>
        <v>0</v>
      </c>
      <c r="HE663" t="s">
        <v>3</v>
      </c>
      <c r="HF663" t="s">
        <v>3</v>
      </c>
      <c r="HM663" t="s">
        <v>224</v>
      </c>
      <c r="HN663" t="s">
        <v>3</v>
      </c>
      <c r="HO663" t="s">
        <v>3</v>
      </c>
      <c r="HP663" t="s">
        <v>3</v>
      </c>
      <c r="HQ663" t="s">
        <v>3</v>
      </c>
      <c r="IK663">
        <v>0</v>
      </c>
    </row>
    <row r="664" spans="1:245" x14ac:dyDescent="0.25">
      <c r="A664">
        <v>17</v>
      </c>
      <c r="B664">
        <v>1</v>
      </c>
      <c r="C664">
        <f>ROW(SmtRes!A108)</f>
        <v>108</v>
      </c>
      <c r="D664">
        <f>ROW(EtalonRes!A108)</f>
        <v>108</v>
      </c>
      <c r="E664" t="s">
        <v>226</v>
      </c>
      <c r="F664" t="s">
        <v>227</v>
      </c>
      <c r="G664" t="s">
        <v>228</v>
      </c>
      <c r="H664" t="s">
        <v>18</v>
      </c>
      <c r="I664">
        <f>ROUND(180.5/100,9)</f>
        <v>1.8049999999999999</v>
      </c>
      <c r="J664">
        <v>0</v>
      </c>
      <c r="K664">
        <f>ROUND(180.5/100,9)</f>
        <v>1.8049999999999999</v>
      </c>
      <c r="O664">
        <f t="shared" si="338"/>
        <v>12104.91</v>
      </c>
      <c r="P664">
        <f t="shared" si="339"/>
        <v>25.27</v>
      </c>
      <c r="Q664">
        <f t="shared" si="340"/>
        <v>0</v>
      </c>
      <c r="R664">
        <f t="shared" si="341"/>
        <v>0</v>
      </c>
      <c r="S664">
        <f t="shared" si="342"/>
        <v>12079.64</v>
      </c>
      <c r="T664">
        <f t="shared" si="343"/>
        <v>0</v>
      </c>
      <c r="U664">
        <f t="shared" si="344"/>
        <v>43.175600000000003</v>
      </c>
      <c r="V664">
        <f t="shared" si="345"/>
        <v>0</v>
      </c>
      <c r="W664">
        <f t="shared" si="346"/>
        <v>0</v>
      </c>
      <c r="X664">
        <f t="shared" si="347"/>
        <v>8455.75</v>
      </c>
      <c r="Y664">
        <f t="shared" si="347"/>
        <v>1207.96</v>
      </c>
      <c r="AA664">
        <v>75541880</v>
      </c>
      <c r="AB664">
        <f t="shared" si="348"/>
        <v>6706.32</v>
      </c>
      <c r="AC664">
        <f>ROUND(((ES664*4)),6)</f>
        <v>14</v>
      </c>
      <c r="AD664">
        <f>ROUND(((((ET664*4))-((EU664*4)))+AE664),6)</f>
        <v>0</v>
      </c>
      <c r="AE664">
        <f>ROUND(((EU664*4)),6)</f>
        <v>0</v>
      </c>
      <c r="AF664">
        <f>ROUND((((EV664*4)*2)),6)</f>
        <v>6692.32</v>
      </c>
      <c r="AG664">
        <f t="shared" si="349"/>
        <v>0</v>
      </c>
      <c r="AH664">
        <f>(((EW664*4)*2))</f>
        <v>23.92</v>
      </c>
      <c r="AI664">
        <f>((EX664*4))</f>
        <v>0</v>
      </c>
      <c r="AJ664">
        <f t="shared" si="350"/>
        <v>0</v>
      </c>
      <c r="AK664">
        <v>840.04</v>
      </c>
      <c r="AL664">
        <v>3.5</v>
      </c>
      <c r="AM664">
        <v>0</v>
      </c>
      <c r="AN664">
        <v>0</v>
      </c>
      <c r="AO664">
        <v>836.54</v>
      </c>
      <c r="AP664">
        <v>0</v>
      </c>
      <c r="AQ664">
        <v>2.99</v>
      </c>
      <c r="AR664">
        <v>0</v>
      </c>
      <c r="AS664">
        <v>0</v>
      </c>
      <c r="AT664">
        <v>70</v>
      </c>
      <c r="AU664">
        <v>10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4</v>
      </c>
      <c r="BJ664" t="s">
        <v>229</v>
      </c>
      <c r="BM664">
        <v>0</v>
      </c>
      <c r="BN664">
        <v>0</v>
      </c>
      <c r="BO664" t="s">
        <v>3</v>
      </c>
      <c r="BP664">
        <v>0</v>
      </c>
      <c r="BQ664">
        <v>1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70</v>
      </c>
      <c r="CA664">
        <v>10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122</v>
      </c>
      <c r="CO664">
        <v>0</v>
      </c>
      <c r="CP664">
        <f t="shared" si="351"/>
        <v>12104.91</v>
      </c>
      <c r="CQ664">
        <f t="shared" si="352"/>
        <v>14</v>
      </c>
      <c r="CR664">
        <f>(((((ET664*4))*BB664-((EU664*4))*BS664)+AE664*BS664)*AV664)</f>
        <v>0</v>
      </c>
      <c r="CS664">
        <f t="shared" si="353"/>
        <v>0</v>
      </c>
      <c r="CT664">
        <f t="shared" si="354"/>
        <v>6692.32</v>
      </c>
      <c r="CU664">
        <f t="shared" si="355"/>
        <v>0</v>
      </c>
      <c r="CV664">
        <f t="shared" si="356"/>
        <v>23.92</v>
      </c>
      <c r="CW664">
        <f t="shared" si="357"/>
        <v>0</v>
      </c>
      <c r="CX664">
        <f t="shared" si="357"/>
        <v>0</v>
      </c>
      <c r="CY664">
        <f t="shared" si="358"/>
        <v>8455.7479999999996</v>
      </c>
      <c r="CZ664">
        <f t="shared" si="359"/>
        <v>1207.9639999999999</v>
      </c>
      <c r="DC664" t="s">
        <v>3</v>
      </c>
      <c r="DD664" t="s">
        <v>205</v>
      </c>
      <c r="DE664" t="s">
        <v>205</v>
      </c>
      <c r="DF664" t="s">
        <v>205</v>
      </c>
      <c r="DG664" t="s">
        <v>224</v>
      </c>
      <c r="DH664" t="s">
        <v>3</v>
      </c>
      <c r="DI664" t="s">
        <v>224</v>
      </c>
      <c r="DJ664" t="s">
        <v>205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1005</v>
      </c>
      <c r="DV664" t="s">
        <v>18</v>
      </c>
      <c r="DW664" t="s">
        <v>18</v>
      </c>
      <c r="DX664">
        <v>100</v>
      </c>
      <c r="DZ664" t="s">
        <v>3</v>
      </c>
      <c r="EA664" t="s">
        <v>3</v>
      </c>
      <c r="EB664" t="s">
        <v>3</v>
      </c>
      <c r="EC664" t="s">
        <v>3</v>
      </c>
      <c r="EE664">
        <v>75226705</v>
      </c>
      <c r="EF664">
        <v>1</v>
      </c>
      <c r="EG664" t="s">
        <v>21</v>
      </c>
      <c r="EH664">
        <v>0</v>
      </c>
      <c r="EI664" t="s">
        <v>3</v>
      </c>
      <c r="EJ664">
        <v>4</v>
      </c>
      <c r="EK664">
        <v>0</v>
      </c>
      <c r="EL664" t="s">
        <v>22</v>
      </c>
      <c r="EM664" t="s">
        <v>23</v>
      </c>
      <c r="EO664" t="s">
        <v>124</v>
      </c>
      <c r="EQ664">
        <v>0</v>
      </c>
      <c r="ER664">
        <v>840.04</v>
      </c>
      <c r="ES664">
        <v>3.5</v>
      </c>
      <c r="ET664">
        <v>0</v>
      </c>
      <c r="EU664">
        <v>0</v>
      </c>
      <c r="EV664">
        <v>836.54</v>
      </c>
      <c r="EW664">
        <v>2.99</v>
      </c>
      <c r="EX664">
        <v>0</v>
      </c>
      <c r="EY664">
        <v>0</v>
      </c>
      <c r="FQ664">
        <v>0</v>
      </c>
      <c r="FR664">
        <f t="shared" si="360"/>
        <v>0</v>
      </c>
      <c r="FS664">
        <v>0</v>
      </c>
      <c r="FX664">
        <v>70</v>
      </c>
      <c r="FY664">
        <v>10</v>
      </c>
      <c r="GA664" t="s">
        <v>3</v>
      </c>
      <c r="GD664">
        <v>0</v>
      </c>
      <c r="GF664">
        <v>536578411</v>
      </c>
      <c r="GG664">
        <v>2</v>
      </c>
      <c r="GH664">
        <v>1</v>
      </c>
      <c r="GI664">
        <v>-2</v>
      </c>
      <c r="GJ664">
        <v>0</v>
      </c>
      <c r="GK664">
        <f>ROUND(R664*(R12)/100,2)</f>
        <v>0</v>
      </c>
      <c r="GL664">
        <f t="shared" si="361"/>
        <v>0</v>
      </c>
      <c r="GM664">
        <f t="shared" si="362"/>
        <v>21768.62</v>
      </c>
      <c r="GN664">
        <f t="shared" si="363"/>
        <v>0</v>
      </c>
      <c r="GO664">
        <f t="shared" si="364"/>
        <v>0</v>
      </c>
      <c r="GP664">
        <f t="shared" si="365"/>
        <v>21768.62</v>
      </c>
      <c r="GR664">
        <v>0</v>
      </c>
      <c r="GS664">
        <v>3</v>
      </c>
      <c r="GT664">
        <v>0</v>
      </c>
      <c r="GU664" t="s">
        <v>3</v>
      </c>
      <c r="GV664">
        <f t="shared" si="366"/>
        <v>0</v>
      </c>
      <c r="GW664">
        <v>1</v>
      </c>
      <c r="GX664">
        <f t="shared" si="367"/>
        <v>0</v>
      </c>
      <c r="HA664">
        <v>0</v>
      </c>
      <c r="HB664">
        <v>0</v>
      </c>
      <c r="HC664">
        <f t="shared" si="368"/>
        <v>0</v>
      </c>
      <c r="HE664" t="s">
        <v>3</v>
      </c>
      <c r="HF664" t="s">
        <v>3</v>
      </c>
      <c r="HM664" t="s">
        <v>3</v>
      </c>
      <c r="HN664" t="s">
        <v>3</v>
      </c>
      <c r="HO664" t="s">
        <v>3</v>
      </c>
      <c r="HP664" t="s">
        <v>3</v>
      </c>
      <c r="HQ664" t="s">
        <v>3</v>
      </c>
      <c r="IK664">
        <v>0</v>
      </c>
    </row>
    <row r="665" spans="1:245" x14ac:dyDescent="0.25">
      <c r="A665">
        <v>18</v>
      </c>
      <c r="B665">
        <v>1</v>
      </c>
      <c r="C665">
        <v>108</v>
      </c>
      <c r="E665" t="s">
        <v>230</v>
      </c>
      <c r="F665" t="s">
        <v>25</v>
      </c>
      <c r="G665" t="s">
        <v>26</v>
      </c>
      <c r="H665" t="s">
        <v>27</v>
      </c>
      <c r="I665">
        <f>I664*J665</f>
        <v>-0.43319999999999997</v>
      </c>
      <c r="J665">
        <v>-0.24</v>
      </c>
      <c r="K665">
        <v>-0.03</v>
      </c>
      <c r="O665">
        <f t="shared" si="338"/>
        <v>-21.59</v>
      </c>
      <c r="P665">
        <f t="shared" si="339"/>
        <v>-21.59</v>
      </c>
      <c r="Q665">
        <f t="shared" si="340"/>
        <v>0</v>
      </c>
      <c r="R665">
        <f t="shared" si="341"/>
        <v>0</v>
      </c>
      <c r="S665">
        <f t="shared" si="342"/>
        <v>0</v>
      </c>
      <c r="T665">
        <f t="shared" si="343"/>
        <v>0</v>
      </c>
      <c r="U665">
        <f t="shared" si="344"/>
        <v>0</v>
      </c>
      <c r="V665">
        <f t="shared" si="345"/>
        <v>0</v>
      </c>
      <c r="W665">
        <f t="shared" si="346"/>
        <v>0</v>
      </c>
      <c r="X665">
        <f t="shared" si="347"/>
        <v>0</v>
      </c>
      <c r="Y665">
        <f t="shared" si="347"/>
        <v>0</v>
      </c>
      <c r="AA665">
        <v>75541880</v>
      </c>
      <c r="AB665">
        <f t="shared" si="348"/>
        <v>49.83</v>
      </c>
      <c r="AC665">
        <f>ROUND((ES665),6)</f>
        <v>49.83</v>
      </c>
      <c r="AD665">
        <f>ROUND((((ET665)-(EU665))+AE665),6)</f>
        <v>0</v>
      </c>
      <c r="AE665">
        <f>ROUND((EU665),6)</f>
        <v>0</v>
      </c>
      <c r="AF665">
        <f>ROUND((EV665),6)</f>
        <v>0</v>
      </c>
      <c r="AG665">
        <f t="shared" si="349"/>
        <v>0</v>
      </c>
      <c r="AH665">
        <f>(EW665)</f>
        <v>0</v>
      </c>
      <c r="AI665">
        <f>(EX665)</f>
        <v>0</v>
      </c>
      <c r="AJ665">
        <f t="shared" si="350"/>
        <v>0</v>
      </c>
      <c r="AK665">
        <v>49.83</v>
      </c>
      <c r="AL665">
        <v>49.83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70</v>
      </c>
      <c r="AU665">
        <v>10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3</v>
      </c>
      <c r="BI665">
        <v>4</v>
      </c>
      <c r="BJ665" t="s">
        <v>28</v>
      </c>
      <c r="BM665">
        <v>0</v>
      </c>
      <c r="BN665">
        <v>0</v>
      </c>
      <c r="BO665" t="s">
        <v>3</v>
      </c>
      <c r="BP665">
        <v>0</v>
      </c>
      <c r="BQ665">
        <v>1</v>
      </c>
      <c r="BR665">
        <v>1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70</v>
      </c>
      <c r="CA665">
        <v>10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122</v>
      </c>
      <c r="CO665">
        <v>0</v>
      </c>
      <c r="CP665">
        <f t="shared" si="351"/>
        <v>-21.59</v>
      </c>
      <c r="CQ665">
        <f t="shared" si="352"/>
        <v>49.83</v>
      </c>
      <c r="CR665">
        <f>((((ET665)*BB665-(EU665)*BS665)+AE665*BS665)*AV665)</f>
        <v>0</v>
      </c>
      <c r="CS665">
        <f t="shared" si="353"/>
        <v>0</v>
      </c>
      <c r="CT665">
        <f t="shared" si="354"/>
        <v>0</v>
      </c>
      <c r="CU665">
        <f t="shared" si="355"/>
        <v>0</v>
      </c>
      <c r="CV665">
        <f t="shared" si="356"/>
        <v>0</v>
      </c>
      <c r="CW665">
        <f t="shared" si="357"/>
        <v>0</v>
      </c>
      <c r="CX665">
        <f t="shared" si="357"/>
        <v>0</v>
      </c>
      <c r="CY665">
        <f t="shared" si="358"/>
        <v>0</v>
      </c>
      <c r="CZ665">
        <f t="shared" si="359"/>
        <v>0</v>
      </c>
      <c r="DC665" t="s">
        <v>3</v>
      </c>
      <c r="DD665" t="s">
        <v>3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1007</v>
      </c>
      <c r="DV665" t="s">
        <v>27</v>
      </c>
      <c r="DW665" t="s">
        <v>27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75226705</v>
      </c>
      <c r="EF665">
        <v>1</v>
      </c>
      <c r="EG665" t="s">
        <v>21</v>
      </c>
      <c r="EH665">
        <v>0</v>
      </c>
      <c r="EI665" t="s">
        <v>3</v>
      </c>
      <c r="EJ665">
        <v>4</v>
      </c>
      <c r="EK665">
        <v>0</v>
      </c>
      <c r="EL665" t="s">
        <v>22</v>
      </c>
      <c r="EM665" t="s">
        <v>23</v>
      </c>
      <c r="EO665" t="s">
        <v>124</v>
      </c>
      <c r="EQ665">
        <v>0</v>
      </c>
      <c r="ER665">
        <v>49.83</v>
      </c>
      <c r="ES665">
        <v>49.83</v>
      </c>
      <c r="ET665">
        <v>0</v>
      </c>
      <c r="EU665">
        <v>0</v>
      </c>
      <c r="EV665">
        <v>0</v>
      </c>
      <c r="EW665">
        <v>0</v>
      </c>
      <c r="EX665">
        <v>0</v>
      </c>
      <c r="FQ665">
        <v>0</v>
      </c>
      <c r="FR665">
        <f t="shared" si="360"/>
        <v>0</v>
      </c>
      <c r="FS665">
        <v>0</v>
      </c>
      <c r="FX665">
        <v>70</v>
      </c>
      <c r="FY665">
        <v>10</v>
      </c>
      <c r="GA665" t="s">
        <v>3</v>
      </c>
      <c r="GD665">
        <v>0</v>
      </c>
      <c r="GF665">
        <v>973433911</v>
      </c>
      <c r="GG665">
        <v>2</v>
      </c>
      <c r="GH665">
        <v>1</v>
      </c>
      <c r="GI665">
        <v>-2</v>
      </c>
      <c r="GJ665">
        <v>0</v>
      </c>
      <c r="GK665">
        <f>ROUND(R665*(R12)/100,2)</f>
        <v>0</v>
      </c>
      <c r="GL665">
        <f t="shared" si="361"/>
        <v>0</v>
      </c>
      <c r="GM665">
        <f t="shared" si="362"/>
        <v>-21.59</v>
      </c>
      <c r="GN665">
        <f t="shared" si="363"/>
        <v>0</v>
      </c>
      <c r="GO665">
        <f t="shared" si="364"/>
        <v>0</v>
      </c>
      <c r="GP665">
        <f t="shared" si="365"/>
        <v>-21.59</v>
      </c>
      <c r="GR665">
        <v>0</v>
      </c>
      <c r="GS665">
        <v>3</v>
      </c>
      <c r="GT665">
        <v>0</v>
      </c>
      <c r="GU665" t="s">
        <v>3</v>
      </c>
      <c r="GV665">
        <f t="shared" si="366"/>
        <v>0</v>
      </c>
      <c r="GW665">
        <v>1</v>
      </c>
      <c r="GX665">
        <f t="shared" si="367"/>
        <v>0</v>
      </c>
      <c r="HA665">
        <v>0</v>
      </c>
      <c r="HB665">
        <v>0</v>
      </c>
      <c r="HC665">
        <f t="shared" si="368"/>
        <v>0</v>
      </c>
      <c r="HE665" t="s">
        <v>3</v>
      </c>
      <c r="HF665" t="s">
        <v>3</v>
      </c>
      <c r="HM665" t="s">
        <v>224</v>
      </c>
      <c r="HN665" t="s">
        <v>3</v>
      </c>
      <c r="HO665" t="s">
        <v>3</v>
      </c>
      <c r="HP665" t="s">
        <v>3</v>
      </c>
      <c r="HQ665" t="s">
        <v>3</v>
      </c>
      <c r="IK665">
        <v>0</v>
      </c>
    </row>
    <row r="667" spans="1:245" ht="13" x14ac:dyDescent="0.3">
      <c r="A667" s="2">
        <v>51</v>
      </c>
      <c r="B667" s="2">
        <f>B656</f>
        <v>1</v>
      </c>
      <c r="C667" s="2">
        <f>A656</f>
        <v>5</v>
      </c>
      <c r="D667" s="2">
        <f>ROW(A656)</f>
        <v>656</v>
      </c>
      <c r="E667" s="2"/>
      <c r="F667" s="2" t="str">
        <f>IF(F656&lt;&gt;"",F656,"")</f>
        <v/>
      </c>
      <c r="G667" s="2" t="str">
        <f>IF(G656&lt;&gt;"",G656,"")</f>
        <v>Мытье окон, дверей, перегородок, внутреннего остекления</v>
      </c>
      <c r="H667" s="2">
        <v>0</v>
      </c>
      <c r="I667" s="2"/>
      <c r="J667" s="2"/>
      <c r="K667" s="2"/>
      <c r="L667" s="2"/>
      <c r="M667" s="2"/>
      <c r="N667" s="2"/>
      <c r="O667" s="2">
        <f t="shared" ref="O667:T667" si="369">ROUND(AB667,2)</f>
        <v>90101.95</v>
      </c>
      <c r="P667" s="2">
        <f t="shared" si="369"/>
        <v>1520.99</v>
      </c>
      <c r="Q667" s="2">
        <f t="shared" si="369"/>
        <v>0</v>
      </c>
      <c r="R667" s="2">
        <f t="shared" si="369"/>
        <v>0</v>
      </c>
      <c r="S667" s="2">
        <f t="shared" si="369"/>
        <v>88580.96</v>
      </c>
      <c r="T667" s="2">
        <f t="shared" si="369"/>
        <v>0</v>
      </c>
      <c r="U667" s="2">
        <f>AH667</f>
        <v>316.60973000000001</v>
      </c>
      <c r="V667" s="2">
        <f>AI667</f>
        <v>0</v>
      </c>
      <c r="W667" s="2">
        <f>ROUND(AJ667,2)</f>
        <v>0</v>
      </c>
      <c r="X667" s="2">
        <f>ROUND(AK667,2)</f>
        <v>62006.67</v>
      </c>
      <c r="Y667" s="2">
        <f>ROUND(AL667,2)</f>
        <v>8858.09</v>
      </c>
      <c r="Z667" s="2"/>
      <c r="AA667" s="2"/>
      <c r="AB667" s="2">
        <f>ROUND(SUMIF(AA660:AA665,"=75541880",O660:O665),2)</f>
        <v>90101.95</v>
      </c>
      <c r="AC667" s="2">
        <f>ROUND(SUMIF(AA660:AA665,"=75541880",P660:P665),2)</f>
        <v>1520.99</v>
      </c>
      <c r="AD667" s="2">
        <f>ROUND(SUMIF(AA660:AA665,"=75541880",Q660:Q665),2)</f>
        <v>0</v>
      </c>
      <c r="AE667" s="2">
        <f>ROUND(SUMIF(AA660:AA665,"=75541880",R660:R665),2)</f>
        <v>0</v>
      </c>
      <c r="AF667" s="2">
        <f>ROUND(SUMIF(AA660:AA665,"=75541880",S660:S665),2)</f>
        <v>88580.96</v>
      </c>
      <c r="AG667" s="2">
        <f>ROUND(SUMIF(AA660:AA665,"=75541880",T660:T665),2)</f>
        <v>0</v>
      </c>
      <c r="AH667" s="2">
        <f>SUMIF(AA660:AA665,"=75541880",U660:U665)</f>
        <v>316.60973000000001</v>
      </c>
      <c r="AI667" s="2">
        <f>SUMIF(AA660:AA665,"=75541880",V660:V665)</f>
        <v>0</v>
      </c>
      <c r="AJ667" s="2">
        <f>ROUND(SUMIF(AA660:AA665,"=75541880",W660:W665),2)</f>
        <v>0</v>
      </c>
      <c r="AK667" s="2">
        <f>ROUND(SUMIF(AA660:AA665,"=75541880",X660:X665),2)</f>
        <v>62006.67</v>
      </c>
      <c r="AL667" s="2">
        <f>ROUND(SUMIF(AA660:AA665,"=75541880",Y660:Y665),2)</f>
        <v>8858.09</v>
      </c>
      <c r="AM667" s="2"/>
      <c r="AN667" s="2"/>
      <c r="AO667" s="2">
        <f t="shared" ref="AO667:BD667" si="370">ROUND(BX667,2)</f>
        <v>0</v>
      </c>
      <c r="AP667" s="2">
        <f t="shared" si="370"/>
        <v>0</v>
      </c>
      <c r="AQ667" s="2">
        <f t="shared" si="370"/>
        <v>0</v>
      </c>
      <c r="AR667" s="2">
        <f t="shared" si="370"/>
        <v>160966.71</v>
      </c>
      <c r="AS667" s="2">
        <f t="shared" si="370"/>
        <v>0</v>
      </c>
      <c r="AT667" s="2">
        <f t="shared" si="370"/>
        <v>0</v>
      </c>
      <c r="AU667" s="2">
        <f t="shared" si="370"/>
        <v>160966.71</v>
      </c>
      <c r="AV667" s="2">
        <f t="shared" si="370"/>
        <v>1520.99</v>
      </c>
      <c r="AW667" s="2">
        <f t="shared" si="370"/>
        <v>1520.99</v>
      </c>
      <c r="AX667" s="2">
        <f t="shared" si="370"/>
        <v>0</v>
      </c>
      <c r="AY667" s="2">
        <f t="shared" si="370"/>
        <v>1520.99</v>
      </c>
      <c r="AZ667" s="2">
        <f t="shared" si="370"/>
        <v>0</v>
      </c>
      <c r="BA667" s="2">
        <f t="shared" si="370"/>
        <v>0</v>
      </c>
      <c r="BB667" s="2">
        <f t="shared" si="370"/>
        <v>0</v>
      </c>
      <c r="BC667" s="2">
        <f t="shared" si="370"/>
        <v>0</v>
      </c>
      <c r="BD667" s="2">
        <f t="shared" si="370"/>
        <v>0</v>
      </c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>
        <f>ROUND(SUMIF(AA660:AA665,"=75541880",FQ660:FQ665),2)</f>
        <v>0</v>
      </c>
      <c r="BY667" s="2">
        <f>ROUND(SUMIF(AA660:AA665,"=75541880",FR660:FR665),2)</f>
        <v>0</v>
      </c>
      <c r="BZ667" s="2">
        <f>ROUND(SUMIF(AA660:AA665,"=75541880",GL660:GL665),2)</f>
        <v>0</v>
      </c>
      <c r="CA667" s="2">
        <f>ROUND(SUMIF(AA660:AA665,"=75541880",GM660:GM665),2)</f>
        <v>160966.71</v>
      </c>
      <c r="CB667" s="2">
        <f>ROUND(SUMIF(AA660:AA665,"=75541880",GN660:GN665),2)</f>
        <v>0</v>
      </c>
      <c r="CC667" s="2">
        <f>ROUND(SUMIF(AA660:AA665,"=75541880",GO660:GO665),2)</f>
        <v>0</v>
      </c>
      <c r="CD667" s="2">
        <f>ROUND(SUMIF(AA660:AA665,"=75541880",GP660:GP665),2)</f>
        <v>160966.71</v>
      </c>
      <c r="CE667" s="2">
        <f>AC667-BX667</f>
        <v>1520.99</v>
      </c>
      <c r="CF667" s="2">
        <f>AC667-BY667</f>
        <v>1520.99</v>
      </c>
      <c r="CG667" s="2">
        <f>BX667-BZ667</f>
        <v>0</v>
      </c>
      <c r="CH667" s="2">
        <f>AC667-BX667-BY667+BZ667</f>
        <v>1520.99</v>
      </c>
      <c r="CI667" s="2">
        <f>BY667-BZ667</f>
        <v>0</v>
      </c>
      <c r="CJ667" s="2">
        <f>ROUND(SUMIF(AA660:AA665,"=75541880",GX660:GX665),2)</f>
        <v>0</v>
      </c>
      <c r="CK667" s="2">
        <f>ROUND(SUMIF(AA660:AA665,"=75541880",GY660:GY665),2)</f>
        <v>0</v>
      </c>
      <c r="CL667" s="2">
        <f>ROUND(SUMIF(AA660:AA665,"=75541880",GZ660:GZ665),2)</f>
        <v>0</v>
      </c>
      <c r="CM667" s="2">
        <f>ROUND(SUMIF(AA660:AA665,"=75541880",HD660:HD665),2)</f>
        <v>0</v>
      </c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>
        <v>0</v>
      </c>
    </row>
    <row r="669" spans="1:245" ht="13" x14ac:dyDescent="0.3">
      <c r="A669" s="4">
        <v>50</v>
      </c>
      <c r="B669" s="4">
        <v>0</v>
      </c>
      <c r="C669" s="4">
        <v>0</v>
      </c>
      <c r="D669" s="4">
        <v>1</v>
      </c>
      <c r="E669" s="4">
        <v>201</v>
      </c>
      <c r="F669" s="4">
        <f>ROUND(Source!O667,O669)</f>
        <v>90101.95</v>
      </c>
      <c r="G669" s="4" t="s">
        <v>34</v>
      </c>
      <c r="H669" s="4" t="s">
        <v>35</v>
      </c>
      <c r="I669" s="4"/>
      <c r="J669" s="4"/>
      <c r="K669" s="4">
        <v>201</v>
      </c>
      <c r="L669" s="4">
        <v>1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90101.95</v>
      </c>
      <c r="X669" s="4">
        <v>1</v>
      </c>
      <c r="Y669" s="4">
        <v>90101.95</v>
      </c>
      <c r="Z669" s="4"/>
      <c r="AA669" s="4"/>
      <c r="AB669" s="4"/>
    </row>
    <row r="670" spans="1:245" ht="13" x14ac:dyDescent="0.3">
      <c r="A670" s="4">
        <v>50</v>
      </c>
      <c r="B670" s="4">
        <v>0</v>
      </c>
      <c r="C670" s="4">
        <v>0</v>
      </c>
      <c r="D670" s="4">
        <v>1</v>
      </c>
      <c r="E670" s="4">
        <v>202</v>
      </c>
      <c r="F670" s="4">
        <f>ROUND(Source!P667,O670)</f>
        <v>1520.99</v>
      </c>
      <c r="G670" s="4" t="s">
        <v>36</v>
      </c>
      <c r="H670" s="4" t="s">
        <v>37</v>
      </c>
      <c r="I670" s="4"/>
      <c r="J670" s="4"/>
      <c r="K670" s="4">
        <v>202</v>
      </c>
      <c r="L670" s="4">
        <v>2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1520.99</v>
      </c>
      <c r="X670" s="4">
        <v>1</v>
      </c>
      <c r="Y670" s="4">
        <v>1520.99</v>
      </c>
      <c r="Z670" s="4"/>
      <c r="AA670" s="4"/>
      <c r="AB670" s="4"/>
    </row>
    <row r="671" spans="1:245" ht="13" x14ac:dyDescent="0.3">
      <c r="A671" s="4">
        <v>50</v>
      </c>
      <c r="B671" s="4">
        <v>0</v>
      </c>
      <c r="C671" s="4">
        <v>0</v>
      </c>
      <c r="D671" s="4">
        <v>1</v>
      </c>
      <c r="E671" s="4">
        <v>222</v>
      </c>
      <c r="F671" s="4">
        <f>ROUND(Source!AO667,O671)</f>
        <v>0</v>
      </c>
      <c r="G671" s="4" t="s">
        <v>38</v>
      </c>
      <c r="H671" s="4" t="s">
        <v>39</v>
      </c>
      <c r="I671" s="4"/>
      <c r="J671" s="4"/>
      <c r="K671" s="4">
        <v>222</v>
      </c>
      <c r="L671" s="4">
        <v>3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ht="13" x14ac:dyDescent="0.3">
      <c r="A672" s="4">
        <v>50</v>
      </c>
      <c r="B672" s="4">
        <v>0</v>
      </c>
      <c r="C672" s="4">
        <v>0</v>
      </c>
      <c r="D672" s="4">
        <v>1</v>
      </c>
      <c r="E672" s="4">
        <v>225</v>
      </c>
      <c r="F672" s="4">
        <f>ROUND(Source!AV667,O672)</f>
        <v>1520.99</v>
      </c>
      <c r="G672" s="4" t="s">
        <v>40</v>
      </c>
      <c r="H672" s="4" t="s">
        <v>41</v>
      </c>
      <c r="I672" s="4"/>
      <c r="J672" s="4"/>
      <c r="K672" s="4">
        <v>225</v>
      </c>
      <c r="L672" s="4">
        <v>4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1520.99</v>
      </c>
      <c r="X672" s="4">
        <v>1</v>
      </c>
      <c r="Y672" s="4">
        <v>1520.99</v>
      </c>
      <c r="Z672" s="4"/>
      <c r="AA672" s="4"/>
      <c r="AB672" s="4"/>
    </row>
    <row r="673" spans="1:28" ht="13" x14ac:dyDescent="0.3">
      <c r="A673" s="4">
        <v>50</v>
      </c>
      <c r="B673" s="4">
        <v>0</v>
      </c>
      <c r="C673" s="4">
        <v>0</v>
      </c>
      <c r="D673" s="4">
        <v>1</v>
      </c>
      <c r="E673" s="4">
        <v>226</v>
      </c>
      <c r="F673" s="4">
        <f>ROUND(Source!AW667,O673)</f>
        <v>1520.99</v>
      </c>
      <c r="G673" s="4" t="s">
        <v>42</v>
      </c>
      <c r="H673" s="4" t="s">
        <v>43</v>
      </c>
      <c r="I673" s="4"/>
      <c r="J673" s="4"/>
      <c r="K673" s="4">
        <v>226</v>
      </c>
      <c r="L673" s="4">
        <v>5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1520.99</v>
      </c>
      <c r="X673" s="4">
        <v>1</v>
      </c>
      <c r="Y673" s="4">
        <v>1520.99</v>
      </c>
      <c r="Z673" s="4"/>
      <c r="AA673" s="4"/>
      <c r="AB673" s="4"/>
    </row>
    <row r="674" spans="1:28" ht="13" x14ac:dyDescent="0.3">
      <c r="A674" s="4">
        <v>50</v>
      </c>
      <c r="B674" s="4">
        <v>0</v>
      </c>
      <c r="C674" s="4">
        <v>0</v>
      </c>
      <c r="D674" s="4">
        <v>1</v>
      </c>
      <c r="E674" s="4">
        <v>227</v>
      </c>
      <c r="F674" s="4">
        <f>ROUND(Source!AX667,O674)</f>
        <v>0</v>
      </c>
      <c r="G674" s="4" t="s">
        <v>44</v>
      </c>
      <c r="H674" s="4" t="s">
        <v>45</v>
      </c>
      <c r="I674" s="4"/>
      <c r="J674" s="4"/>
      <c r="K674" s="4">
        <v>227</v>
      </c>
      <c r="L674" s="4">
        <v>6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ht="13" x14ac:dyDescent="0.3">
      <c r="A675" s="4">
        <v>50</v>
      </c>
      <c r="B675" s="4">
        <v>0</v>
      </c>
      <c r="C675" s="4">
        <v>0</v>
      </c>
      <c r="D675" s="4">
        <v>1</v>
      </c>
      <c r="E675" s="4">
        <v>228</v>
      </c>
      <c r="F675" s="4">
        <f>ROUND(Source!AY667,O675)</f>
        <v>1520.99</v>
      </c>
      <c r="G675" s="4" t="s">
        <v>46</v>
      </c>
      <c r="H675" s="4" t="s">
        <v>47</v>
      </c>
      <c r="I675" s="4"/>
      <c r="J675" s="4"/>
      <c r="K675" s="4">
        <v>228</v>
      </c>
      <c r="L675" s="4">
        <v>7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1520.99</v>
      </c>
      <c r="X675" s="4">
        <v>1</v>
      </c>
      <c r="Y675" s="4">
        <v>1520.99</v>
      </c>
      <c r="Z675" s="4"/>
      <c r="AA675" s="4"/>
      <c r="AB675" s="4"/>
    </row>
    <row r="676" spans="1:28" ht="13" x14ac:dyDescent="0.3">
      <c r="A676" s="4">
        <v>50</v>
      </c>
      <c r="B676" s="4">
        <v>0</v>
      </c>
      <c r="C676" s="4">
        <v>0</v>
      </c>
      <c r="D676" s="4">
        <v>1</v>
      </c>
      <c r="E676" s="4">
        <v>216</v>
      </c>
      <c r="F676" s="4">
        <f>ROUND(Source!AP667,O676)</f>
        <v>0</v>
      </c>
      <c r="G676" s="4" t="s">
        <v>48</v>
      </c>
      <c r="H676" s="4" t="s">
        <v>49</v>
      </c>
      <c r="I676" s="4"/>
      <c r="J676" s="4"/>
      <c r="K676" s="4">
        <v>216</v>
      </c>
      <c r="L676" s="4">
        <v>8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ht="13" x14ac:dyDescent="0.3">
      <c r="A677" s="4">
        <v>50</v>
      </c>
      <c r="B677" s="4">
        <v>0</v>
      </c>
      <c r="C677" s="4">
        <v>0</v>
      </c>
      <c r="D677" s="4">
        <v>1</v>
      </c>
      <c r="E677" s="4">
        <v>223</v>
      </c>
      <c r="F677" s="4">
        <f>ROUND(Source!AQ667,O677)</f>
        <v>0</v>
      </c>
      <c r="G677" s="4" t="s">
        <v>50</v>
      </c>
      <c r="H677" s="4" t="s">
        <v>51</v>
      </c>
      <c r="I677" s="4"/>
      <c r="J677" s="4"/>
      <c r="K677" s="4">
        <v>223</v>
      </c>
      <c r="L677" s="4">
        <v>9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ht="13" x14ac:dyDescent="0.3">
      <c r="A678" s="4">
        <v>50</v>
      </c>
      <c r="B678" s="4">
        <v>0</v>
      </c>
      <c r="C678" s="4">
        <v>0</v>
      </c>
      <c r="D678" s="4">
        <v>1</v>
      </c>
      <c r="E678" s="4">
        <v>229</v>
      </c>
      <c r="F678" s="4">
        <f>ROUND(Source!AZ667,O678)</f>
        <v>0</v>
      </c>
      <c r="G678" s="4" t="s">
        <v>52</v>
      </c>
      <c r="H678" s="4" t="s">
        <v>53</v>
      </c>
      <c r="I678" s="4"/>
      <c r="J678" s="4"/>
      <c r="K678" s="4">
        <v>229</v>
      </c>
      <c r="L678" s="4">
        <v>10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ht="13" x14ac:dyDescent="0.3">
      <c r="A679" s="4">
        <v>50</v>
      </c>
      <c r="B679" s="4">
        <v>0</v>
      </c>
      <c r="C679" s="4">
        <v>0</v>
      </c>
      <c r="D679" s="4">
        <v>1</v>
      </c>
      <c r="E679" s="4">
        <v>203</v>
      </c>
      <c r="F679" s="4">
        <f>ROUND(Source!Q667,O679)</f>
        <v>0</v>
      </c>
      <c r="G679" s="4" t="s">
        <v>54</v>
      </c>
      <c r="H679" s="4" t="s">
        <v>55</v>
      </c>
      <c r="I679" s="4"/>
      <c r="J679" s="4"/>
      <c r="K679" s="4">
        <v>203</v>
      </c>
      <c r="L679" s="4">
        <v>11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ht="13" x14ac:dyDescent="0.3">
      <c r="A680" s="4">
        <v>50</v>
      </c>
      <c r="B680" s="4">
        <v>0</v>
      </c>
      <c r="C680" s="4">
        <v>0</v>
      </c>
      <c r="D680" s="4">
        <v>1</v>
      </c>
      <c r="E680" s="4">
        <v>231</v>
      </c>
      <c r="F680" s="4">
        <f>ROUND(Source!BB667,O680)</f>
        <v>0</v>
      </c>
      <c r="G680" s="4" t="s">
        <v>56</v>
      </c>
      <c r="H680" s="4" t="s">
        <v>57</v>
      </c>
      <c r="I680" s="4"/>
      <c r="J680" s="4"/>
      <c r="K680" s="4">
        <v>231</v>
      </c>
      <c r="L680" s="4">
        <v>12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ht="13" x14ac:dyDescent="0.3">
      <c r="A681" s="4">
        <v>50</v>
      </c>
      <c r="B681" s="4">
        <v>0</v>
      </c>
      <c r="C681" s="4">
        <v>0</v>
      </c>
      <c r="D681" s="4">
        <v>1</v>
      </c>
      <c r="E681" s="4">
        <v>204</v>
      </c>
      <c r="F681" s="4">
        <f>ROUND(Source!R667,O681)</f>
        <v>0</v>
      </c>
      <c r="G681" s="4" t="s">
        <v>58</v>
      </c>
      <c r="H681" s="4" t="s">
        <v>59</v>
      </c>
      <c r="I681" s="4"/>
      <c r="J681" s="4"/>
      <c r="K681" s="4">
        <v>204</v>
      </c>
      <c r="L681" s="4">
        <v>13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ht="13" x14ac:dyDescent="0.3">
      <c r="A682" s="4">
        <v>50</v>
      </c>
      <c r="B682" s="4">
        <v>0</v>
      </c>
      <c r="C682" s="4">
        <v>0</v>
      </c>
      <c r="D682" s="4">
        <v>1</v>
      </c>
      <c r="E682" s="4">
        <v>205</v>
      </c>
      <c r="F682" s="4">
        <f>ROUND(Source!S667,O682)</f>
        <v>88580.96</v>
      </c>
      <c r="G682" s="4" t="s">
        <v>60</v>
      </c>
      <c r="H682" s="4" t="s">
        <v>61</v>
      </c>
      <c r="I682" s="4"/>
      <c r="J682" s="4"/>
      <c r="K682" s="4">
        <v>205</v>
      </c>
      <c r="L682" s="4">
        <v>14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88580.96</v>
      </c>
      <c r="X682" s="4">
        <v>1</v>
      </c>
      <c r="Y682" s="4">
        <v>88580.96</v>
      </c>
      <c r="Z682" s="4"/>
      <c r="AA682" s="4"/>
      <c r="AB682" s="4"/>
    </row>
    <row r="683" spans="1:28" ht="13" x14ac:dyDescent="0.3">
      <c r="A683" s="4">
        <v>50</v>
      </c>
      <c r="B683" s="4">
        <v>0</v>
      </c>
      <c r="C683" s="4">
        <v>0</v>
      </c>
      <c r="D683" s="4">
        <v>1</v>
      </c>
      <c r="E683" s="4">
        <v>232</v>
      </c>
      <c r="F683" s="4">
        <f>ROUND(Source!BC667,O683)</f>
        <v>0</v>
      </c>
      <c r="G683" s="4" t="s">
        <v>62</v>
      </c>
      <c r="H683" s="4" t="s">
        <v>63</v>
      </c>
      <c r="I683" s="4"/>
      <c r="J683" s="4"/>
      <c r="K683" s="4">
        <v>232</v>
      </c>
      <c r="L683" s="4">
        <v>15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ht="13" x14ac:dyDescent="0.3">
      <c r="A684" s="4">
        <v>50</v>
      </c>
      <c r="B684" s="4">
        <v>0</v>
      </c>
      <c r="C684" s="4">
        <v>0</v>
      </c>
      <c r="D684" s="4">
        <v>1</v>
      </c>
      <c r="E684" s="4">
        <v>214</v>
      </c>
      <c r="F684" s="4">
        <f>ROUND(Source!AS667,O684)</f>
        <v>0</v>
      </c>
      <c r="G684" s="4" t="s">
        <v>64</v>
      </c>
      <c r="H684" s="4" t="s">
        <v>65</v>
      </c>
      <c r="I684" s="4"/>
      <c r="J684" s="4"/>
      <c r="K684" s="4">
        <v>214</v>
      </c>
      <c r="L684" s="4">
        <v>16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ht="13" x14ac:dyDescent="0.3">
      <c r="A685" s="4">
        <v>50</v>
      </c>
      <c r="B685" s="4">
        <v>0</v>
      </c>
      <c r="C685" s="4">
        <v>0</v>
      </c>
      <c r="D685" s="4">
        <v>1</v>
      </c>
      <c r="E685" s="4">
        <v>215</v>
      </c>
      <c r="F685" s="4">
        <f>ROUND(Source!AT667,O685)</f>
        <v>0</v>
      </c>
      <c r="G685" s="4" t="s">
        <v>66</v>
      </c>
      <c r="H685" s="4" t="s">
        <v>67</v>
      </c>
      <c r="I685" s="4"/>
      <c r="J685" s="4"/>
      <c r="K685" s="4">
        <v>215</v>
      </c>
      <c r="L685" s="4">
        <v>17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ht="13" x14ac:dyDescent="0.3">
      <c r="A686" s="4">
        <v>50</v>
      </c>
      <c r="B686" s="4">
        <v>0</v>
      </c>
      <c r="C686" s="4">
        <v>0</v>
      </c>
      <c r="D686" s="4">
        <v>1</v>
      </c>
      <c r="E686" s="4">
        <v>217</v>
      </c>
      <c r="F686" s="4">
        <f>ROUND(Source!AU667,O686)</f>
        <v>160966.71</v>
      </c>
      <c r="G686" s="4" t="s">
        <v>68</v>
      </c>
      <c r="H686" s="4" t="s">
        <v>69</v>
      </c>
      <c r="I686" s="4"/>
      <c r="J686" s="4"/>
      <c r="K686" s="4">
        <v>217</v>
      </c>
      <c r="L686" s="4">
        <v>18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160966.71</v>
      </c>
      <c r="X686" s="4">
        <v>1</v>
      </c>
      <c r="Y686" s="4">
        <v>160966.71</v>
      </c>
      <c r="Z686" s="4"/>
      <c r="AA686" s="4"/>
      <c r="AB686" s="4"/>
    </row>
    <row r="687" spans="1:28" ht="13" x14ac:dyDescent="0.3">
      <c r="A687" s="4">
        <v>50</v>
      </c>
      <c r="B687" s="4">
        <v>0</v>
      </c>
      <c r="C687" s="4">
        <v>0</v>
      </c>
      <c r="D687" s="4">
        <v>1</v>
      </c>
      <c r="E687" s="4">
        <v>230</v>
      </c>
      <c r="F687" s="4">
        <f>ROUND(Source!BA667,O687)</f>
        <v>0</v>
      </c>
      <c r="G687" s="4" t="s">
        <v>70</v>
      </c>
      <c r="H687" s="4" t="s">
        <v>71</v>
      </c>
      <c r="I687" s="4"/>
      <c r="J687" s="4"/>
      <c r="K687" s="4">
        <v>230</v>
      </c>
      <c r="L687" s="4">
        <v>19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ht="13" x14ac:dyDescent="0.3">
      <c r="A688" s="4">
        <v>50</v>
      </c>
      <c r="B688" s="4">
        <v>0</v>
      </c>
      <c r="C688" s="4">
        <v>0</v>
      </c>
      <c r="D688" s="4">
        <v>1</v>
      </c>
      <c r="E688" s="4">
        <v>206</v>
      </c>
      <c r="F688" s="4">
        <f>ROUND(Source!T667,O688)</f>
        <v>0</v>
      </c>
      <c r="G688" s="4" t="s">
        <v>72</v>
      </c>
      <c r="H688" s="4" t="s">
        <v>73</v>
      </c>
      <c r="I688" s="4"/>
      <c r="J688" s="4"/>
      <c r="K688" s="4">
        <v>206</v>
      </c>
      <c r="L688" s="4">
        <v>20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45" ht="13" x14ac:dyDescent="0.3">
      <c r="A689" s="4">
        <v>50</v>
      </c>
      <c r="B689" s="4">
        <v>0</v>
      </c>
      <c r="C689" s="4">
        <v>0</v>
      </c>
      <c r="D689" s="4">
        <v>1</v>
      </c>
      <c r="E689" s="4">
        <v>207</v>
      </c>
      <c r="F689" s="4">
        <f>Source!U667</f>
        <v>316.60973000000001</v>
      </c>
      <c r="G689" s="4" t="s">
        <v>74</v>
      </c>
      <c r="H689" s="4" t="s">
        <v>75</v>
      </c>
      <c r="I689" s="4"/>
      <c r="J689" s="4"/>
      <c r="K689" s="4">
        <v>207</v>
      </c>
      <c r="L689" s="4">
        <v>21</v>
      </c>
      <c r="M689" s="4">
        <v>3</v>
      </c>
      <c r="N689" s="4" t="s">
        <v>3</v>
      </c>
      <c r="O689" s="4">
        <v>-1</v>
      </c>
      <c r="P689" s="4"/>
      <c r="Q689" s="4"/>
      <c r="R689" s="4"/>
      <c r="S689" s="4"/>
      <c r="T689" s="4"/>
      <c r="U689" s="4"/>
      <c r="V689" s="4"/>
      <c r="W689" s="4">
        <v>316.60973000000001</v>
      </c>
      <c r="X689" s="4">
        <v>1</v>
      </c>
      <c r="Y689" s="4">
        <v>316.60973000000001</v>
      </c>
      <c r="Z689" s="4"/>
      <c r="AA689" s="4"/>
      <c r="AB689" s="4"/>
    </row>
    <row r="690" spans="1:245" ht="13" x14ac:dyDescent="0.3">
      <c r="A690" s="4">
        <v>50</v>
      </c>
      <c r="B690" s="4">
        <v>0</v>
      </c>
      <c r="C690" s="4">
        <v>0</v>
      </c>
      <c r="D690" s="4">
        <v>1</v>
      </c>
      <c r="E690" s="4">
        <v>208</v>
      </c>
      <c r="F690" s="4">
        <f>Source!V667</f>
        <v>0</v>
      </c>
      <c r="G690" s="4" t="s">
        <v>76</v>
      </c>
      <c r="H690" s="4" t="s">
        <v>77</v>
      </c>
      <c r="I690" s="4"/>
      <c r="J690" s="4"/>
      <c r="K690" s="4">
        <v>208</v>
      </c>
      <c r="L690" s="4">
        <v>22</v>
      </c>
      <c r="M690" s="4">
        <v>3</v>
      </c>
      <c r="N690" s="4" t="s">
        <v>3</v>
      </c>
      <c r="O690" s="4">
        <v>-1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45" ht="13" x14ac:dyDescent="0.3">
      <c r="A691" s="4">
        <v>50</v>
      </c>
      <c r="B691" s="4">
        <v>0</v>
      </c>
      <c r="C691" s="4">
        <v>0</v>
      </c>
      <c r="D691" s="4">
        <v>1</v>
      </c>
      <c r="E691" s="4">
        <v>209</v>
      </c>
      <c r="F691" s="4">
        <f>ROUND(Source!W667,O691)</f>
        <v>0</v>
      </c>
      <c r="G691" s="4" t="s">
        <v>78</v>
      </c>
      <c r="H691" s="4" t="s">
        <v>79</v>
      </c>
      <c r="I691" s="4"/>
      <c r="J691" s="4"/>
      <c r="K691" s="4">
        <v>209</v>
      </c>
      <c r="L691" s="4">
        <v>23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45" ht="13" x14ac:dyDescent="0.3">
      <c r="A692" s="4">
        <v>50</v>
      </c>
      <c r="B692" s="4">
        <v>0</v>
      </c>
      <c r="C692" s="4">
        <v>0</v>
      </c>
      <c r="D692" s="4">
        <v>1</v>
      </c>
      <c r="E692" s="4">
        <v>233</v>
      </c>
      <c r="F692" s="4">
        <f>ROUND(Source!BD667,O692)</f>
        <v>0</v>
      </c>
      <c r="G692" s="4" t="s">
        <v>80</v>
      </c>
      <c r="H692" s="4" t="s">
        <v>81</v>
      </c>
      <c r="I692" s="4"/>
      <c r="J692" s="4"/>
      <c r="K692" s="4">
        <v>233</v>
      </c>
      <c r="L692" s="4">
        <v>24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45" ht="13" x14ac:dyDescent="0.3">
      <c r="A693" s="4">
        <v>50</v>
      </c>
      <c r="B693" s="4">
        <v>0</v>
      </c>
      <c r="C693" s="4">
        <v>0</v>
      </c>
      <c r="D693" s="4">
        <v>1</v>
      </c>
      <c r="E693" s="4">
        <v>210</v>
      </c>
      <c r="F693" s="4">
        <f>ROUND(Source!X667,O693)</f>
        <v>62006.67</v>
      </c>
      <c r="G693" s="4" t="s">
        <v>82</v>
      </c>
      <c r="H693" s="4" t="s">
        <v>83</v>
      </c>
      <c r="I693" s="4"/>
      <c r="J693" s="4"/>
      <c r="K693" s="4">
        <v>210</v>
      </c>
      <c r="L693" s="4">
        <v>25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62006.67</v>
      </c>
      <c r="X693" s="4">
        <v>1</v>
      </c>
      <c r="Y693" s="4">
        <v>62006.67</v>
      </c>
      <c r="Z693" s="4"/>
      <c r="AA693" s="4"/>
      <c r="AB693" s="4"/>
    </row>
    <row r="694" spans="1:245" ht="13" x14ac:dyDescent="0.3">
      <c r="A694" s="4">
        <v>50</v>
      </c>
      <c r="B694" s="4">
        <v>0</v>
      </c>
      <c r="C694" s="4">
        <v>0</v>
      </c>
      <c r="D694" s="4">
        <v>1</v>
      </c>
      <c r="E694" s="4">
        <v>211</v>
      </c>
      <c r="F694" s="4">
        <f>ROUND(Source!Y667,O694)</f>
        <v>8858.09</v>
      </c>
      <c r="G694" s="4" t="s">
        <v>84</v>
      </c>
      <c r="H694" s="4" t="s">
        <v>85</v>
      </c>
      <c r="I694" s="4"/>
      <c r="J694" s="4"/>
      <c r="K694" s="4">
        <v>211</v>
      </c>
      <c r="L694" s="4">
        <v>26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8858.09</v>
      </c>
      <c r="X694" s="4">
        <v>1</v>
      </c>
      <c r="Y694" s="4">
        <v>8858.09</v>
      </c>
      <c r="Z694" s="4"/>
      <c r="AA694" s="4"/>
      <c r="AB694" s="4"/>
    </row>
    <row r="695" spans="1:245" ht="13" x14ac:dyDescent="0.3">
      <c r="A695" s="4">
        <v>50</v>
      </c>
      <c r="B695" s="4">
        <v>0</v>
      </c>
      <c r="C695" s="4">
        <v>0</v>
      </c>
      <c r="D695" s="4">
        <v>1</v>
      </c>
      <c r="E695" s="4">
        <v>224</v>
      </c>
      <c r="F695" s="4">
        <f>ROUND(Source!AR667,O695)</f>
        <v>160966.71</v>
      </c>
      <c r="G695" s="4" t="s">
        <v>86</v>
      </c>
      <c r="H695" s="4" t="s">
        <v>87</v>
      </c>
      <c r="I695" s="4"/>
      <c r="J695" s="4"/>
      <c r="K695" s="4">
        <v>224</v>
      </c>
      <c r="L695" s="4">
        <v>27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160966.71</v>
      </c>
      <c r="X695" s="4">
        <v>1</v>
      </c>
      <c r="Y695" s="4">
        <v>160966.71</v>
      </c>
      <c r="Z695" s="4"/>
      <c r="AA695" s="4"/>
      <c r="AB695" s="4"/>
    </row>
    <row r="697" spans="1:245" ht="13" x14ac:dyDescent="0.3">
      <c r="A697" s="1">
        <v>5</v>
      </c>
      <c r="B697" s="1">
        <v>1</v>
      </c>
      <c r="C697" s="1"/>
      <c r="D697" s="1">
        <f>ROW(A708)</f>
        <v>708</v>
      </c>
      <c r="E697" s="1"/>
      <c r="F697" s="1" t="s">
        <v>3</v>
      </c>
      <c r="G697" s="1" t="s">
        <v>126</v>
      </c>
      <c r="H697" s="1" t="s">
        <v>3</v>
      </c>
      <c r="I697" s="1">
        <v>0</v>
      </c>
      <c r="J697" s="1"/>
      <c r="K697" s="1">
        <v>-1</v>
      </c>
      <c r="L697" s="1"/>
      <c r="M697" s="1" t="s">
        <v>3</v>
      </c>
      <c r="N697" s="1"/>
      <c r="O697" s="1"/>
      <c r="P697" s="1"/>
      <c r="Q697" s="1"/>
      <c r="R697" s="1"/>
      <c r="S697" s="1">
        <v>0</v>
      </c>
      <c r="T697" s="1"/>
      <c r="U697" s="1" t="s">
        <v>3</v>
      </c>
      <c r="V697" s="1">
        <v>0</v>
      </c>
      <c r="W697" s="1"/>
      <c r="X697" s="1"/>
      <c r="Y697" s="1"/>
      <c r="Z697" s="1"/>
      <c r="AA697" s="1"/>
      <c r="AB697" s="1" t="s">
        <v>3</v>
      </c>
      <c r="AC697" s="1" t="s">
        <v>3</v>
      </c>
      <c r="AD697" s="1" t="s">
        <v>3</v>
      </c>
      <c r="AE697" s="1" t="s">
        <v>3</v>
      </c>
      <c r="AF697" s="1" t="s">
        <v>3</v>
      </c>
      <c r="AG697" s="1" t="s">
        <v>3</v>
      </c>
      <c r="AH697" s="1"/>
      <c r="AI697" s="1"/>
      <c r="AJ697" s="1"/>
      <c r="AK697" s="1"/>
      <c r="AL697" s="1"/>
      <c r="AM697" s="1"/>
      <c r="AN697" s="1"/>
      <c r="AO697" s="1"/>
      <c r="AP697" s="1" t="s">
        <v>3</v>
      </c>
      <c r="AQ697" s="1" t="s">
        <v>3</v>
      </c>
      <c r="AR697" s="1" t="s">
        <v>3</v>
      </c>
      <c r="AS697" s="1"/>
      <c r="AT697" s="1"/>
      <c r="AU697" s="1"/>
      <c r="AV697" s="1"/>
      <c r="AW697" s="1"/>
      <c r="AX697" s="1"/>
      <c r="AY697" s="1"/>
      <c r="AZ697" s="1" t="s">
        <v>3</v>
      </c>
      <c r="BA697" s="1"/>
      <c r="BB697" s="1" t="s">
        <v>3</v>
      </c>
      <c r="BC697" s="1" t="s">
        <v>3</v>
      </c>
      <c r="BD697" s="1" t="s">
        <v>3</v>
      </c>
      <c r="BE697" s="1" t="s">
        <v>3</v>
      </c>
      <c r="BF697" s="1" t="s">
        <v>3</v>
      </c>
      <c r="BG697" s="1" t="s">
        <v>3</v>
      </c>
      <c r="BH697" s="1" t="s">
        <v>3</v>
      </c>
      <c r="BI697" s="1" t="s">
        <v>3</v>
      </c>
      <c r="BJ697" s="1" t="s">
        <v>3</v>
      </c>
      <c r="BK697" s="1" t="s">
        <v>3</v>
      </c>
      <c r="BL697" s="1" t="s">
        <v>3</v>
      </c>
      <c r="BM697" s="1" t="s">
        <v>3</v>
      </c>
      <c r="BN697" s="1" t="s">
        <v>3</v>
      </c>
      <c r="BO697" s="1" t="s">
        <v>3</v>
      </c>
      <c r="BP697" s="1" t="s">
        <v>3</v>
      </c>
      <c r="BQ697" s="1"/>
      <c r="BR697" s="1"/>
      <c r="BS697" s="1"/>
      <c r="BT697" s="1"/>
      <c r="BU697" s="1"/>
      <c r="BV697" s="1"/>
      <c r="BW697" s="1"/>
      <c r="BX697" s="1">
        <v>0</v>
      </c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>
        <v>0</v>
      </c>
    </row>
    <row r="699" spans="1:245" ht="13" x14ac:dyDescent="0.3">
      <c r="A699" s="2">
        <v>52</v>
      </c>
      <c r="B699" s="2">
        <f t="shared" ref="B699:G699" si="371">B708</f>
        <v>1</v>
      </c>
      <c r="C699" s="2">
        <f t="shared" si="371"/>
        <v>5</v>
      </c>
      <c r="D699" s="2">
        <f t="shared" si="371"/>
        <v>697</v>
      </c>
      <c r="E699" s="2">
        <f t="shared" si="371"/>
        <v>0</v>
      </c>
      <c r="F699" s="2" t="str">
        <f t="shared" si="371"/>
        <v/>
      </c>
      <c r="G699" s="2" t="str">
        <f t="shared" si="371"/>
        <v>Мытье сантехнических приборов</v>
      </c>
      <c r="H699" s="2"/>
      <c r="I699" s="2"/>
      <c r="J699" s="2"/>
      <c r="K699" s="2"/>
      <c r="L699" s="2"/>
      <c r="M699" s="2"/>
      <c r="N699" s="2"/>
      <c r="O699" s="2">
        <f t="shared" ref="O699:AT699" si="372">O708</f>
        <v>10071.44</v>
      </c>
      <c r="P699" s="2">
        <f t="shared" si="372"/>
        <v>648</v>
      </c>
      <c r="Q699" s="2">
        <f t="shared" si="372"/>
        <v>0</v>
      </c>
      <c r="R699" s="2">
        <f t="shared" si="372"/>
        <v>0</v>
      </c>
      <c r="S699" s="2">
        <f t="shared" si="372"/>
        <v>9423.44</v>
      </c>
      <c r="T699" s="2">
        <f t="shared" si="372"/>
        <v>0</v>
      </c>
      <c r="U699" s="2">
        <f t="shared" si="372"/>
        <v>33.681600000000003</v>
      </c>
      <c r="V699" s="2">
        <f t="shared" si="372"/>
        <v>0</v>
      </c>
      <c r="W699" s="2">
        <f t="shared" si="372"/>
        <v>0</v>
      </c>
      <c r="X699" s="2">
        <f t="shared" si="372"/>
        <v>6596.41</v>
      </c>
      <c r="Y699" s="2">
        <f t="shared" si="372"/>
        <v>942.34</v>
      </c>
      <c r="Z699" s="2">
        <f t="shared" si="372"/>
        <v>0</v>
      </c>
      <c r="AA699" s="2">
        <f t="shared" si="372"/>
        <v>0</v>
      </c>
      <c r="AB699" s="2">
        <f t="shared" si="372"/>
        <v>10071.44</v>
      </c>
      <c r="AC699" s="2">
        <f t="shared" si="372"/>
        <v>648</v>
      </c>
      <c r="AD699" s="2">
        <f t="shared" si="372"/>
        <v>0</v>
      </c>
      <c r="AE699" s="2">
        <f t="shared" si="372"/>
        <v>0</v>
      </c>
      <c r="AF699" s="2">
        <f t="shared" si="372"/>
        <v>9423.44</v>
      </c>
      <c r="AG699" s="2">
        <f t="shared" si="372"/>
        <v>0</v>
      </c>
      <c r="AH699" s="2">
        <f t="shared" si="372"/>
        <v>33.681600000000003</v>
      </c>
      <c r="AI699" s="2">
        <f t="shared" si="372"/>
        <v>0</v>
      </c>
      <c r="AJ699" s="2">
        <f t="shared" si="372"/>
        <v>0</v>
      </c>
      <c r="AK699" s="2">
        <f t="shared" si="372"/>
        <v>6596.41</v>
      </c>
      <c r="AL699" s="2">
        <f t="shared" si="372"/>
        <v>942.34</v>
      </c>
      <c r="AM699" s="2">
        <f t="shared" si="372"/>
        <v>0</v>
      </c>
      <c r="AN699" s="2">
        <f t="shared" si="372"/>
        <v>0</v>
      </c>
      <c r="AO699" s="2">
        <f t="shared" si="372"/>
        <v>0</v>
      </c>
      <c r="AP699" s="2">
        <f t="shared" si="372"/>
        <v>0</v>
      </c>
      <c r="AQ699" s="2">
        <f t="shared" si="372"/>
        <v>0</v>
      </c>
      <c r="AR699" s="2">
        <f t="shared" si="372"/>
        <v>17610.189999999999</v>
      </c>
      <c r="AS699" s="2">
        <f t="shared" si="372"/>
        <v>0</v>
      </c>
      <c r="AT699" s="2">
        <f t="shared" si="372"/>
        <v>0</v>
      </c>
      <c r="AU699" s="2">
        <f t="shared" ref="AU699:BZ699" si="373">AU708</f>
        <v>17610.189999999999</v>
      </c>
      <c r="AV699" s="2">
        <f t="shared" si="373"/>
        <v>648</v>
      </c>
      <c r="AW699" s="2">
        <f t="shared" si="373"/>
        <v>648</v>
      </c>
      <c r="AX699" s="2">
        <f t="shared" si="373"/>
        <v>0</v>
      </c>
      <c r="AY699" s="2">
        <f t="shared" si="373"/>
        <v>648</v>
      </c>
      <c r="AZ699" s="2">
        <f t="shared" si="373"/>
        <v>0</v>
      </c>
      <c r="BA699" s="2">
        <f t="shared" si="373"/>
        <v>0</v>
      </c>
      <c r="BB699" s="2">
        <f t="shared" si="373"/>
        <v>0</v>
      </c>
      <c r="BC699" s="2">
        <f t="shared" si="373"/>
        <v>0</v>
      </c>
      <c r="BD699" s="2">
        <f t="shared" si="373"/>
        <v>0</v>
      </c>
      <c r="BE699" s="2">
        <f t="shared" si="373"/>
        <v>0</v>
      </c>
      <c r="BF699" s="2">
        <f t="shared" si="373"/>
        <v>0</v>
      </c>
      <c r="BG699" s="2">
        <f t="shared" si="373"/>
        <v>0</v>
      </c>
      <c r="BH699" s="2">
        <f t="shared" si="373"/>
        <v>0</v>
      </c>
      <c r="BI699" s="2">
        <f t="shared" si="373"/>
        <v>0</v>
      </c>
      <c r="BJ699" s="2">
        <f t="shared" si="373"/>
        <v>0</v>
      </c>
      <c r="BK699" s="2">
        <f t="shared" si="373"/>
        <v>0</v>
      </c>
      <c r="BL699" s="2">
        <f t="shared" si="373"/>
        <v>0</v>
      </c>
      <c r="BM699" s="2">
        <f t="shared" si="373"/>
        <v>0</v>
      </c>
      <c r="BN699" s="2">
        <f t="shared" si="373"/>
        <v>0</v>
      </c>
      <c r="BO699" s="2">
        <f t="shared" si="373"/>
        <v>0</v>
      </c>
      <c r="BP699" s="2">
        <f t="shared" si="373"/>
        <v>0</v>
      </c>
      <c r="BQ699" s="2">
        <f t="shared" si="373"/>
        <v>0</v>
      </c>
      <c r="BR699" s="2">
        <f t="shared" si="373"/>
        <v>0</v>
      </c>
      <c r="BS699" s="2">
        <f t="shared" si="373"/>
        <v>0</v>
      </c>
      <c r="BT699" s="2">
        <f t="shared" si="373"/>
        <v>0</v>
      </c>
      <c r="BU699" s="2">
        <f t="shared" si="373"/>
        <v>0</v>
      </c>
      <c r="BV699" s="2">
        <f t="shared" si="373"/>
        <v>0</v>
      </c>
      <c r="BW699" s="2">
        <f t="shared" si="373"/>
        <v>0</v>
      </c>
      <c r="BX699" s="2">
        <f t="shared" si="373"/>
        <v>0</v>
      </c>
      <c r="BY699" s="2">
        <f t="shared" si="373"/>
        <v>0</v>
      </c>
      <c r="BZ699" s="2">
        <f t="shared" si="373"/>
        <v>0</v>
      </c>
      <c r="CA699" s="2">
        <f t="shared" ref="CA699:DF699" si="374">CA708</f>
        <v>17610.189999999999</v>
      </c>
      <c r="CB699" s="2">
        <f t="shared" si="374"/>
        <v>0</v>
      </c>
      <c r="CC699" s="2">
        <f t="shared" si="374"/>
        <v>0</v>
      </c>
      <c r="CD699" s="2">
        <f t="shared" si="374"/>
        <v>17610.189999999999</v>
      </c>
      <c r="CE699" s="2">
        <f t="shared" si="374"/>
        <v>648</v>
      </c>
      <c r="CF699" s="2">
        <f t="shared" si="374"/>
        <v>648</v>
      </c>
      <c r="CG699" s="2">
        <f t="shared" si="374"/>
        <v>0</v>
      </c>
      <c r="CH699" s="2">
        <f t="shared" si="374"/>
        <v>648</v>
      </c>
      <c r="CI699" s="2">
        <f t="shared" si="374"/>
        <v>0</v>
      </c>
      <c r="CJ699" s="2">
        <f t="shared" si="374"/>
        <v>0</v>
      </c>
      <c r="CK699" s="2">
        <f t="shared" si="374"/>
        <v>0</v>
      </c>
      <c r="CL699" s="2">
        <f t="shared" si="374"/>
        <v>0</v>
      </c>
      <c r="CM699" s="2">
        <f t="shared" si="374"/>
        <v>0</v>
      </c>
      <c r="CN699" s="2">
        <f t="shared" si="374"/>
        <v>0</v>
      </c>
      <c r="CO699" s="2">
        <f t="shared" si="374"/>
        <v>0</v>
      </c>
      <c r="CP699" s="2">
        <f t="shared" si="374"/>
        <v>0</v>
      </c>
      <c r="CQ699" s="2">
        <f t="shared" si="374"/>
        <v>0</v>
      </c>
      <c r="CR699" s="2">
        <f t="shared" si="374"/>
        <v>0</v>
      </c>
      <c r="CS699" s="2">
        <f t="shared" si="374"/>
        <v>0</v>
      </c>
      <c r="CT699" s="2">
        <f t="shared" si="374"/>
        <v>0</v>
      </c>
      <c r="CU699" s="2">
        <f t="shared" si="374"/>
        <v>0</v>
      </c>
      <c r="CV699" s="2">
        <f t="shared" si="374"/>
        <v>0</v>
      </c>
      <c r="CW699" s="2">
        <f t="shared" si="374"/>
        <v>0</v>
      </c>
      <c r="CX699" s="2">
        <f t="shared" si="374"/>
        <v>0</v>
      </c>
      <c r="CY699" s="2">
        <f t="shared" si="374"/>
        <v>0</v>
      </c>
      <c r="CZ699" s="2">
        <f t="shared" si="374"/>
        <v>0</v>
      </c>
      <c r="DA699" s="2">
        <f t="shared" si="374"/>
        <v>0</v>
      </c>
      <c r="DB699" s="2">
        <f t="shared" si="374"/>
        <v>0</v>
      </c>
      <c r="DC699" s="2">
        <f t="shared" si="374"/>
        <v>0</v>
      </c>
      <c r="DD699" s="2">
        <f t="shared" si="374"/>
        <v>0</v>
      </c>
      <c r="DE699" s="2">
        <f t="shared" si="374"/>
        <v>0</v>
      </c>
      <c r="DF699" s="2">
        <f t="shared" si="374"/>
        <v>0</v>
      </c>
      <c r="DG699" s="3">
        <f t="shared" ref="DG699:EL699" si="375">DG708</f>
        <v>0</v>
      </c>
      <c r="DH699" s="3">
        <f t="shared" si="375"/>
        <v>0</v>
      </c>
      <c r="DI699" s="3">
        <f t="shared" si="375"/>
        <v>0</v>
      </c>
      <c r="DJ699" s="3">
        <f t="shared" si="375"/>
        <v>0</v>
      </c>
      <c r="DK699" s="3">
        <f t="shared" si="375"/>
        <v>0</v>
      </c>
      <c r="DL699" s="3">
        <f t="shared" si="375"/>
        <v>0</v>
      </c>
      <c r="DM699" s="3">
        <f t="shared" si="375"/>
        <v>0</v>
      </c>
      <c r="DN699" s="3">
        <f t="shared" si="375"/>
        <v>0</v>
      </c>
      <c r="DO699" s="3">
        <f t="shared" si="375"/>
        <v>0</v>
      </c>
      <c r="DP699" s="3">
        <f t="shared" si="375"/>
        <v>0</v>
      </c>
      <c r="DQ699" s="3">
        <f t="shared" si="375"/>
        <v>0</v>
      </c>
      <c r="DR699" s="3">
        <f t="shared" si="375"/>
        <v>0</v>
      </c>
      <c r="DS699" s="3">
        <f t="shared" si="375"/>
        <v>0</v>
      </c>
      <c r="DT699" s="3">
        <f t="shared" si="375"/>
        <v>0</v>
      </c>
      <c r="DU699" s="3">
        <f t="shared" si="375"/>
        <v>0</v>
      </c>
      <c r="DV699" s="3">
        <f t="shared" si="375"/>
        <v>0</v>
      </c>
      <c r="DW699" s="3">
        <f t="shared" si="375"/>
        <v>0</v>
      </c>
      <c r="DX699" s="3">
        <f t="shared" si="375"/>
        <v>0</v>
      </c>
      <c r="DY699" s="3">
        <f t="shared" si="375"/>
        <v>0</v>
      </c>
      <c r="DZ699" s="3">
        <f t="shared" si="375"/>
        <v>0</v>
      </c>
      <c r="EA699" s="3">
        <f t="shared" si="375"/>
        <v>0</v>
      </c>
      <c r="EB699" s="3">
        <f t="shared" si="375"/>
        <v>0</v>
      </c>
      <c r="EC699" s="3">
        <f t="shared" si="375"/>
        <v>0</v>
      </c>
      <c r="ED699" s="3">
        <f t="shared" si="375"/>
        <v>0</v>
      </c>
      <c r="EE699" s="3">
        <f t="shared" si="375"/>
        <v>0</v>
      </c>
      <c r="EF699" s="3">
        <f t="shared" si="375"/>
        <v>0</v>
      </c>
      <c r="EG699" s="3">
        <f t="shared" si="375"/>
        <v>0</v>
      </c>
      <c r="EH699" s="3">
        <f t="shared" si="375"/>
        <v>0</v>
      </c>
      <c r="EI699" s="3">
        <f t="shared" si="375"/>
        <v>0</v>
      </c>
      <c r="EJ699" s="3">
        <f t="shared" si="375"/>
        <v>0</v>
      </c>
      <c r="EK699" s="3">
        <f t="shared" si="375"/>
        <v>0</v>
      </c>
      <c r="EL699" s="3">
        <f t="shared" si="375"/>
        <v>0</v>
      </c>
      <c r="EM699" s="3">
        <f t="shared" ref="EM699:FR699" si="376">EM708</f>
        <v>0</v>
      </c>
      <c r="EN699" s="3">
        <f t="shared" si="376"/>
        <v>0</v>
      </c>
      <c r="EO699" s="3">
        <f t="shared" si="376"/>
        <v>0</v>
      </c>
      <c r="EP699" s="3">
        <f t="shared" si="376"/>
        <v>0</v>
      </c>
      <c r="EQ699" s="3">
        <f t="shared" si="376"/>
        <v>0</v>
      </c>
      <c r="ER699" s="3">
        <f t="shared" si="376"/>
        <v>0</v>
      </c>
      <c r="ES699" s="3">
        <f t="shared" si="376"/>
        <v>0</v>
      </c>
      <c r="ET699" s="3">
        <f t="shared" si="376"/>
        <v>0</v>
      </c>
      <c r="EU699" s="3">
        <f t="shared" si="376"/>
        <v>0</v>
      </c>
      <c r="EV699" s="3">
        <f t="shared" si="376"/>
        <v>0</v>
      </c>
      <c r="EW699" s="3">
        <f t="shared" si="376"/>
        <v>0</v>
      </c>
      <c r="EX699" s="3">
        <f t="shared" si="376"/>
        <v>0</v>
      </c>
      <c r="EY699" s="3">
        <f t="shared" si="376"/>
        <v>0</v>
      </c>
      <c r="EZ699" s="3">
        <f t="shared" si="376"/>
        <v>0</v>
      </c>
      <c r="FA699" s="3">
        <f t="shared" si="376"/>
        <v>0</v>
      </c>
      <c r="FB699" s="3">
        <f t="shared" si="376"/>
        <v>0</v>
      </c>
      <c r="FC699" s="3">
        <f t="shared" si="376"/>
        <v>0</v>
      </c>
      <c r="FD699" s="3">
        <f t="shared" si="376"/>
        <v>0</v>
      </c>
      <c r="FE699" s="3">
        <f t="shared" si="376"/>
        <v>0</v>
      </c>
      <c r="FF699" s="3">
        <f t="shared" si="376"/>
        <v>0</v>
      </c>
      <c r="FG699" s="3">
        <f t="shared" si="376"/>
        <v>0</v>
      </c>
      <c r="FH699" s="3">
        <f t="shared" si="376"/>
        <v>0</v>
      </c>
      <c r="FI699" s="3">
        <f t="shared" si="376"/>
        <v>0</v>
      </c>
      <c r="FJ699" s="3">
        <f t="shared" si="376"/>
        <v>0</v>
      </c>
      <c r="FK699" s="3">
        <f t="shared" si="376"/>
        <v>0</v>
      </c>
      <c r="FL699" s="3">
        <f t="shared" si="376"/>
        <v>0</v>
      </c>
      <c r="FM699" s="3">
        <f t="shared" si="376"/>
        <v>0</v>
      </c>
      <c r="FN699" s="3">
        <f t="shared" si="376"/>
        <v>0</v>
      </c>
      <c r="FO699" s="3">
        <f t="shared" si="376"/>
        <v>0</v>
      </c>
      <c r="FP699" s="3">
        <f t="shared" si="376"/>
        <v>0</v>
      </c>
      <c r="FQ699" s="3">
        <f t="shared" si="376"/>
        <v>0</v>
      </c>
      <c r="FR699" s="3">
        <f t="shared" si="376"/>
        <v>0</v>
      </c>
      <c r="FS699" s="3">
        <f t="shared" ref="FS699:GX699" si="377">FS708</f>
        <v>0</v>
      </c>
      <c r="FT699" s="3">
        <f t="shared" si="377"/>
        <v>0</v>
      </c>
      <c r="FU699" s="3">
        <f t="shared" si="377"/>
        <v>0</v>
      </c>
      <c r="FV699" s="3">
        <f t="shared" si="377"/>
        <v>0</v>
      </c>
      <c r="FW699" s="3">
        <f t="shared" si="377"/>
        <v>0</v>
      </c>
      <c r="FX699" s="3">
        <f t="shared" si="377"/>
        <v>0</v>
      </c>
      <c r="FY699" s="3">
        <f t="shared" si="377"/>
        <v>0</v>
      </c>
      <c r="FZ699" s="3">
        <f t="shared" si="377"/>
        <v>0</v>
      </c>
      <c r="GA699" s="3">
        <f t="shared" si="377"/>
        <v>0</v>
      </c>
      <c r="GB699" s="3">
        <f t="shared" si="377"/>
        <v>0</v>
      </c>
      <c r="GC699" s="3">
        <f t="shared" si="377"/>
        <v>0</v>
      </c>
      <c r="GD699" s="3">
        <f t="shared" si="377"/>
        <v>0</v>
      </c>
      <c r="GE699" s="3">
        <f t="shared" si="377"/>
        <v>0</v>
      </c>
      <c r="GF699" s="3">
        <f t="shared" si="377"/>
        <v>0</v>
      </c>
      <c r="GG699" s="3">
        <f t="shared" si="377"/>
        <v>0</v>
      </c>
      <c r="GH699" s="3">
        <f t="shared" si="377"/>
        <v>0</v>
      </c>
      <c r="GI699" s="3">
        <f t="shared" si="377"/>
        <v>0</v>
      </c>
      <c r="GJ699" s="3">
        <f t="shared" si="377"/>
        <v>0</v>
      </c>
      <c r="GK699" s="3">
        <f t="shared" si="377"/>
        <v>0</v>
      </c>
      <c r="GL699" s="3">
        <f t="shared" si="377"/>
        <v>0</v>
      </c>
      <c r="GM699" s="3">
        <f t="shared" si="377"/>
        <v>0</v>
      </c>
      <c r="GN699" s="3">
        <f t="shared" si="377"/>
        <v>0</v>
      </c>
      <c r="GO699" s="3">
        <f t="shared" si="377"/>
        <v>0</v>
      </c>
      <c r="GP699" s="3">
        <f t="shared" si="377"/>
        <v>0</v>
      </c>
      <c r="GQ699" s="3">
        <f t="shared" si="377"/>
        <v>0</v>
      </c>
      <c r="GR699" s="3">
        <f t="shared" si="377"/>
        <v>0</v>
      </c>
      <c r="GS699" s="3">
        <f t="shared" si="377"/>
        <v>0</v>
      </c>
      <c r="GT699" s="3">
        <f t="shared" si="377"/>
        <v>0</v>
      </c>
      <c r="GU699" s="3">
        <f t="shared" si="377"/>
        <v>0</v>
      </c>
      <c r="GV699" s="3">
        <f t="shared" si="377"/>
        <v>0</v>
      </c>
      <c r="GW699" s="3">
        <f t="shared" si="377"/>
        <v>0</v>
      </c>
      <c r="GX699" s="3">
        <f t="shared" si="377"/>
        <v>0</v>
      </c>
    </row>
    <row r="701" spans="1:245" x14ac:dyDescent="0.25">
      <c r="A701">
        <v>17</v>
      </c>
      <c r="B701">
        <v>1</v>
      </c>
      <c r="C701">
        <f>ROW(SmtRes!A112)</f>
        <v>112</v>
      </c>
      <c r="D701">
        <f>ROW(EtalonRes!A112)</f>
        <v>112</v>
      </c>
      <c r="E701" t="s">
        <v>231</v>
      </c>
      <c r="F701" t="s">
        <v>128</v>
      </c>
      <c r="G701" t="s">
        <v>129</v>
      </c>
      <c r="H701" t="s">
        <v>130</v>
      </c>
      <c r="I701">
        <f>ROUND(62/100,9)</f>
        <v>0.62</v>
      </c>
      <c r="J701">
        <v>0</v>
      </c>
      <c r="K701">
        <f>ROUND(62/100,9)</f>
        <v>0.62</v>
      </c>
      <c r="O701">
        <f t="shared" ref="O701:O706" si="378">ROUND(CP701,2)</f>
        <v>6613.57</v>
      </c>
      <c r="P701">
        <f t="shared" ref="P701:P706" si="379">ROUND(CQ701*I701,2)</f>
        <v>396.63</v>
      </c>
      <c r="Q701">
        <f t="shared" ref="Q701:Q706" si="380">ROUND(CR701*I701,2)</f>
        <v>0</v>
      </c>
      <c r="R701">
        <f t="shared" ref="R701:R706" si="381">ROUND(CS701*I701,2)</f>
        <v>0</v>
      </c>
      <c r="S701">
        <f t="shared" ref="S701:S706" si="382">ROUND(CT701*I701,2)</f>
        <v>6216.94</v>
      </c>
      <c r="T701">
        <f t="shared" ref="T701:T706" si="383">ROUND(CU701*I701,2)</f>
        <v>0</v>
      </c>
      <c r="U701">
        <f t="shared" ref="U701:U706" si="384">CV701*I701</f>
        <v>22.220800000000001</v>
      </c>
      <c r="V701">
        <f t="shared" ref="V701:V706" si="385">CW701*I701</f>
        <v>0</v>
      </c>
      <c r="W701">
        <f t="shared" ref="W701:W706" si="386">ROUND(CX701*I701,2)</f>
        <v>0</v>
      </c>
      <c r="X701">
        <f t="shared" ref="X701:Y706" si="387">ROUND(CY701,2)</f>
        <v>4351.8599999999997</v>
      </c>
      <c r="Y701">
        <f t="shared" si="387"/>
        <v>621.69000000000005</v>
      </c>
      <c r="AA701">
        <v>75541880</v>
      </c>
      <c r="AB701">
        <f t="shared" ref="AB701:AB706" si="388">ROUND((AC701+AD701+AF701),6)</f>
        <v>10667.04</v>
      </c>
      <c r="AC701">
        <f>ROUND(((ES701*4)),6)</f>
        <v>639.72</v>
      </c>
      <c r="AD701">
        <f>ROUND(((((ET701*4))-((EU701*4)))+AE701),6)</f>
        <v>0</v>
      </c>
      <c r="AE701">
        <f>ROUND(((EU701*4)),6)</f>
        <v>0</v>
      </c>
      <c r="AF701">
        <f>ROUND(((EV701*4)),6)</f>
        <v>10027.32</v>
      </c>
      <c r="AG701">
        <f t="shared" ref="AG701:AG706" si="389">ROUND((AP701),6)</f>
        <v>0</v>
      </c>
      <c r="AH701">
        <f>((EW701*4))</f>
        <v>35.840000000000003</v>
      </c>
      <c r="AI701">
        <f>((EX701*4))</f>
        <v>0</v>
      </c>
      <c r="AJ701">
        <f t="shared" ref="AJ701:AJ706" si="390">(AS701)</f>
        <v>0</v>
      </c>
      <c r="AK701">
        <v>2666.76</v>
      </c>
      <c r="AL701">
        <v>159.93</v>
      </c>
      <c r="AM701">
        <v>0</v>
      </c>
      <c r="AN701">
        <v>0</v>
      </c>
      <c r="AO701">
        <v>2506.83</v>
      </c>
      <c r="AP701">
        <v>0</v>
      </c>
      <c r="AQ701">
        <v>8.9600000000000009</v>
      </c>
      <c r="AR701">
        <v>0</v>
      </c>
      <c r="AS701">
        <v>0</v>
      </c>
      <c r="AT701">
        <v>70</v>
      </c>
      <c r="AU701">
        <v>10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</v>
      </c>
      <c r="BD701" t="s">
        <v>3</v>
      </c>
      <c r="BE701" t="s">
        <v>3</v>
      </c>
      <c r="BF701" t="s">
        <v>3</v>
      </c>
      <c r="BG701" t="s">
        <v>3</v>
      </c>
      <c r="BH701">
        <v>0</v>
      </c>
      <c r="BI701">
        <v>4</v>
      </c>
      <c r="BJ701" t="s">
        <v>131</v>
      </c>
      <c r="BM701">
        <v>0</v>
      </c>
      <c r="BN701">
        <v>0</v>
      </c>
      <c r="BO701" t="s">
        <v>3</v>
      </c>
      <c r="BP701">
        <v>0</v>
      </c>
      <c r="BQ701">
        <v>1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70</v>
      </c>
      <c r="CA701">
        <v>10</v>
      </c>
      <c r="CB701" t="s">
        <v>3</v>
      </c>
      <c r="CE701">
        <v>0</v>
      </c>
      <c r="CF701">
        <v>0</v>
      </c>
      <c r="CG701">
        <v>0</v>
      </c>
      <c r="CM701">
        <v>0</v>
      </c>
      <c r="CN701" t="s">
        <v>3</v>
      </c>
      <c r="CO701">
        <v>0</v>
      </c>
      <c r="CP701">
        <f t="shared" ref="CP701:CP706" si="391">(P701+Q701+S701)</f>
        <v>6613.57</v>
      </c>
      <c r="CQ701">
        <f t="shared" ref="CQ701:CQ706" si="392">(AC701*BC701*AW701)</f>
        <v>639.72</v>
      </c>
      <c r="CR701">
        <f>(((((ET701*4))*BB701-((EU701*4))*BS701)+AE701*BS701)*AV701)</f>
        <v>0</v>
      </c>
      <c r="CS701">
        <f t="shared" ref="CS701:CS706" si="393">(AE701*BS701*AV701)</f>
        <v>0</v>
      </c>
      <c r="CT701">
        <f t="shared" ref="CT701:CT706" si="394">(AF701*BA701*AV701)</f>
        <v>10027.32</v>
      </c>
      <c r="CU701">
        <f t="shared" ref="CU701:CU706" si="395">AG701</f>
        <v>0</v>
      </c>
      <c r="CV701">
        <f t="shared" ref="CV701:CV706" si="396">(AH701*AV701)</f>
        <v>35.840000000000003</v>
      </c>
      <c r="CW701">
        <f t="shared" ref="CW701:CX706" si="397">AI701</f>
        <v>0</v>
      </c>
      <c r="CX701">
        <f t="shared" si="397"/>
        <v>0</v>
      </c>
      <c r="CY701">
        <f t="shared" ref="CY701:CY706" si="398">((S701*BZ701)/100)</f>
        <v>4351.8580000000002</v>
      </c>
      <c r="CZ701">
        <f t="shared" ref="CZ701:CZ706" si="399">((S701*CA701)/100)</f>
        <v>621.69399999999996</v>
      </c>
      <c r="DC701" t="s">
        <v>3</v>
      </c>
      <c r="DD701" t="s">
        <v>205</v>
      </c>
      <c r="DE701" t="s">
        <v>205</v>
      </c>
      <c r="DF701" t="s">
        <v>205</v>
      </c>
      <c r="DG701" t="s">
        <v>205</v>
      </c>
      <c r="DH701" t="s">
        <v>3</v>
      </c>
      <c r="DI701" t="s">
        <v>205</v>
      </c>
      <c r="DJ701" t="s">
        <v>205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1010</v>
      </c>
      <c r="DV701" t="s">
        <v>130</v>
      </c>
      <c r="DW701" t="s">
        <v>130</v>
      </c>
      <c r="DX701">
        <v>100</v>
      </c>
      <c r="DZ701" t="s">
        <v>3</v>
      </c>
      <c r="EA701" t="s">
        <v>3</v>
      </c>
      <c r="EB701" t="s">
        <v>3</v>
      </c>
      <c r="EC701" t="s">
        <v>3</v>
      </c>
      <c r="EE701">
        <v>75226705</v>
      </c>
      <c r="EF701">
        <v>1</v>
      </c>
      <c r="EG701" t="s">
        <v>21</v>
      </c>
      <c r="EH701">
        <v>0</v>
      </c>
      <c r="EI701" t="s">
        <v>3</v>
      </c>
      <c r="EJ701">
        <v>4</v>
      </c>
      <c r="EK701">
        <v>0</v>
      </c>
      <c r="EL701" t="s">
        <v>22</v>
      </c>
      <c r="EM701" t="s">
        <v>23</v>
      </c>
      <c r="EO701" t="s">
        <v>3</v>
      </c>
      <c r="EQ701">
        <v>0</v>
      </c>
      <c r="ER701">
        <v>2666.76</v>
      </c>
      <c r="ES701">
        <v>159.93</v>
      </c>
      <c r="ET701">
        <v>0</v>
      </c>
      <c r="EU701">
        <v>0</v>
      </c>
      <c r="EV701">
        <v>2506.83</v>
      </c>
      <c r="EW701">
        <v>8.9600000000000009</v>
      </c>
      <c r="EX701">
        <v>0</v>
      </c>
      <c r="EY701">
        <v>0</v>
      </c>
      <c r="FQ701">
        <v>0</v>
      </c>
      <c r="FR701">
        <f t="shared" ref="FR701:FR706" si="400">ROUND(IF(BI701=3,GM701,0),2)</f>
        <v>0</v>
      </c>
      <c r="FS701">
        <v>0</v>
      </c>
      <c r="FX701">
        <v>70</v>
      </c>
      <c r="FY701">
        <v>10</v>
      </c>
      <c r="GA701" t="s">
        <v>3</v>
      </c>
      <c r="GD701">
        <v>0</v>
      </c>
      <c r="GF701">
        <v>-2063491238</v>
      </c>
      <c r="GG701">
        <v>2</v>
      </c>
      <c r="GH701">
        <v>1</v>
      </c>
      <c r="GI701">
        <v>-2</v>
      </c>
      <c r="GJ701">
        <v>0</v>
      </c>
      <c r="GK701">
        <f>ROUND(R701*(R12)/100,2)</f>
        <v>0</v>
      </c>
      <c r="GL701">
        <f t="shared" ref="GL701:GL706" si="401">ROUND(IF(AND(BH701=3,BI701=3,FS701&lt;&gt;0),P701,0),2)</f>
        <v>0</v>
      </c>
      <c r="GM701">
        <f t="shared" ref="GM701:GM706" si="402">ROUND(O701+X701+Y701+GK701,2)+GX701</f>
        <v>11587.12</v>
      </c>
      <c r="GN701">
        <f t="shared" ref="GN701:GN706" si="403">IF(OR(BI701=0,BI701=1),GM701-GX701,0)</f>
        <v>0</v>
      </c>
      <c r="GO701">
        <f t="shared" ref="GO701:GO706" si="404">IF(BI701=2,GM701-GX701,0)</f>
        <v>0</v>
      </c>
      <c r="GP701">
        <f t="shared" ref="GP701:GP706" si="405">IF(BI701=4,GM701-GX701,0)</f>
        <v>11587.12</v>
      </c>
      <c r="GR701">
        <v>0</v>
      </c>
      <c r="GS701">
        <v>3</v>
      </c>
      <c r="GT701">
        <v>0</v>
      </c>
      <c r="GU701" t="s">
        <v>3</v>
      </c>
      <c r="GV701">
        <f t="shared" ref="GV701:GV706" si="406">ROUND((GT701),6)</f>
        <v>0</v>
      </c>
      <c r="GW701">
        <v>1</v>
      </c>
      <c r="GX701">
        <f t="shared" ref="GX701:GX706" si="407">ROUND(HC701*I701,2)</f>
        <v>0</v>
      </c>
      <c r="HA701">
        <v>0</v>
      </c>
      <c r="HB701">
        <v>0</v>
      </c>
      <c r="HC701">
        <f t="shared" ref="HC701:HC706" si="408">GV701*GW701</f>
        <v>0</v>
      </c>
      <c r="HE701" t="s">
        <v>3</v>
      </c>
      <c r="HF701" t="s">
        <v>3</v>
      </c>
      <c r="HM701" t="s">
        <v>3</v>
      </c>
      <c r="HN701" t="s">
        <v>3</v>
      </c>
      <c r="HO701" t="s">
        <v>3</v>
      </c>
      <c r="HP701" t="s">
        <v>3</v>
      </c>
      <c r="HQ701" t="s">
        <v>3</v>
      </c>
      <c r="IK701">
        <v>0</v>
      </c>
    </row>
    <row r="702" spans="1:245" x14ac:dyDescent="0.25">
      <c r="A702">
        <v>18</v>
      </c>
      <c r="B702">
        <v>1</v>
      </c>
      <c r="C702">
        <v>112</v>
      </c>
      <c r="E702" t="s">
        <v>232</v>
      </c>
      <c r="F702" t="s">
        <v>25</v>
      </c>
      <c r="G702" t="s">
        <v>26</v>
      </c>
      <c r="H702" t="s">
        <v>27</v>
      </c>
      <c r="I702">
        <f>I701*J702</f>
        <v>-0.86799999999999999</v>
      </c>
      <c r="J702">
        <v>-1.4</v>
      </c>
      <c r="K702">
        <v>-0.35</v>
      </c>
      <c r="O702">
        <f t="shared" si="378"/>
        <v>-43.25</v>
      </c>
      <c r="P702">
        <f t="shared" si="379"/>
        <v>-43.25</v>
      </c>
      <c r="Q702">
        <f t="shared" si="380"/>
        <v>0</v>
      </c>
      <c r="R702">
        <f t="shared" si="381"/>
        <v>0</v>
      </c>
      <c r="S702">
        <f t="shared" si="382"/>
        <v>0</v>
      </c>
      <c r="T702">
        <f t="shared" si="383"/>
        <v>0</v>
      </c>
      <c r="U702">
        <f t="shared" si="384"/>
        <v>0</v>
      </c>
      <c r="V702">
        <f t="shared" si="385"/>
        <v>0</v>
      </c>
      <c r="W702">
        <f t="shared" si="386"/>
        <v>0</v>
      </c>
      <c r="X702">
        <f t="shared" si="387"/>
        <v>0</v>
      </c>
      <c r="Y702">
        <f t="shared" si="387"/>
        <v>0</v>
      </c>
      <c r="AA702">
        <v>75541880</v>
      </c>
      <c r="AB702">
        <f t="shared" si="388"/>
        <v>49.83</v>
      </c>
      <c r="AC702">
        <f>ROUND((ES702),6)</f>
        <v>49.83</v>
      </c>
      <c r="AD702">
        <f>ROUND((((ET702)-(EU702))+AE702),6)</f>
        <v>0</v>
      </c>
      <c r="AE702">
        <f>ROUND((EU702),6)</f>
        <v>0</v>
      </c>
      <c r="AF702">
        <f>ROUND((EV702),6)</f>
        <v>0</v>
      </c>
      <c r="AG702">
        <f t="shared" si="389"/>
        <v>0</v>
      </c>
      <c r="AH702">
        <f>(EW702)</f>
        <v>0</v>
      </c>
      <c r="AI702">
        <f>(EX702)</f>
        <v>0</v>
      </c>
      <c r="AJ702">
        <f t="shared" si="390"/>
        <v>0</v>
      </c>
      <c r="AK702">
        <v>49.83</v>
      </c>
      <c r="AL702">
        <v>49.83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70</v>
      </c>
      <c r="AU702">
        <v>10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3</v>
      </c>
      <c r="BI702">
        <v>4</v>
      </c>
      <c r="BJ702" t="s">
        <v>28</v>
      </c>
      <c r="BM702">
        <v>0</v>
      </c>
      <c r="BN702">
        <v>0</v>
      </c>
      <c r="BO702" t="s">
        <v>3</v>
      </c>
      <c r="BP702">
        <v>0</v>
      </c>
      <c r="BQ702">
        <v>1</v>
      </c>
      <c r="BR702">
        <v>1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70</v>
      </c>
      <c r="CA702">
        <v>10</v>
      </c>
      <c r="CB702" t="s">
        <v>3</v>
      </c>
      <c r="CE702">
        <v>0</v>
      </c>
      <c r="CF702">
        <v>0</v>
      </c>
      <c r="CG702">
        <v>0</v>
      </c>
      <c r="CM702">
        <v>0</v>
      </c>
      <c r="CN702" t="s">
        <v>3</v>
      </c>
      <c r="CO702">
        <v>0</v>
      </c>
      <c r="CP702">
        <f t="shared" si="391"/>
        <v>-43.25</v>
      </c>
      <c r="CQ702">
        <f t="shared" si="392"/>
        <v>49.83</v>
      </c>
      <c r="CR702">
        <f>((((ET702)*BB702-(EU702)*BS702)+AE702*BS702)*AV702)</f>
        <v>0</v>
      </c>
      <c r="CS702">
        <f t="shared" si="393"/>
        <v>0</v>
      </c>
      <c r="CT702">
        <f t="shared" si="394"/>
        <v>0</v>
      </c>
      <c r="CU702">
        <f t="shared" si="395"/>
        <v>0</v>
      </c>
      <c r="CV702">
        <f t="shared" si="396"/>
        <v>0</v>
      </c>
      <c r="CW702">
        <f t="shared" si="397"/>
        <v>0</v>
      </c>
      <c r="CX702">
        <f t="shared" si="397"/>
        <v>0</v>
      </c>
      <c r="CY702">
        <f t="shared" si="398"/>
        <v>0</v>
      </c>
      <c r="CZ702">
        <f t="shared" si="399"/>
        <v>0</v>
      </c>
      <c r="DC702" t="s">
        <v>3</v>
      </c>
      <c r="DD702" t="s">
        <v>3</v>
      </c>
      <c r="DE702" t="s">
        <v>3</v>
      </c>
      <c r="DF702" t="s">
        <v>3</v>
      </c>
      <c r="DG702" t="s">
        <v>3</v>
      </c>
      <c r="DH702" t="s">
        <v>3</v>
      </c>
      <c r="DI702" t="s">
        <v>3</v>
      </c>
      <c r="DJ702" t="s">
        <v>3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1007</v>
      </c>
      <c r="DV702" t="s">
        <v>27</v>
      </c>
      <c r="DW702" t="s">
        <v>27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75226705</v>
      </c>
      <c r="EF702">
        <v>1</v>
      </c>
      <c r="EG702" t="s">
        <v>21</v>
      </c>
      <c r="EH702">
        <v>0</v>
      </c>
      <c r="EI702" t="s">
        <v>3</v>
      </c>
      <c r="EJ702">
        <v>4</v>
      </c>
      <c r="EK702">
        <v>0</v>
      </c>
      <c r="EL702" t="s">
        <v>22</v>
      </c>
      <c r="EM702" t="s">
        <v>23</v>
      </c>
      <c r="EO702" t="s">
        <v>3</v>
      </c>
      <c r="EQ702">
        <v>0</v>
      </c>
      <c r="ER702">
        <v>49.83</v>
      </c>
      <c r="ES702">
        <v>49.83</v>
      </c>
      <c r="ET702">
        <v>0</v>
      </c>
      <c r="EU702">
        <v>0</v>
      </c>
      <c r="EV702">
        <v>0</v>
      </c>
      <c r="EW702">
        <v>0</v>
      </c>
      <c r="EX702">
        <v>0</v>
      </c>
      <c r="FQ702">
        <v>0</v>
      </c>
      <c r="FR702">
        <f t="shared" si="400"/>
        <v>0</v>
      </c>
      <c r="FS702">
        <v>0</v>
      </c>
      <c r="FX702">
        <v>70</v>
      </c>
      <c r="FY702">
        <v>10</v>
      </c>
      <c r="GA702" t="s">
        <v>3</v>
      </c>
      <c r="GD702">
        <v>0</v>
      </c>
      <c r="GF702">
        <v>973433911</v>
      </c>
      <c r="GG702">
        <v>2</v>
      </c>
      <c r="GH702">
        <v>1</v>
      </c>
      <c r="GI702">
        <v>-2</v>
      </c>
      <c r="GJ702">
        <v>0</v>
      </c>
      <c r="GK702">
        <f>ROUND(R702*(R12)/100,2)</f>
        <v>0</v>
      </c>
      <c r="GL702">
        <f t="shared" si="401"/>
        <v>0</v>
      </c>
      <c r="GM702">
        <f t="shared" si="402"/>
        <v>-43.25</v>
      </c>
      <c r="GN702">
        <f t="shared" si="403"/>
        <v>0</v>
      </c>
      <c r="GO702">
        <f t="shared" si="404"/>
        <v>0</v>
      </c>
      <c r="GP702">
        <f t="shared" si="405"/>
        <v>-43.25</v>
      </c>
      <c r="GR702">
        <v>0</v>
      </c>
      <c r="GS702">
        <v>3</v>
      </c>
      <c r="GT702">
        <v>0</v>
      </c>
      <c r="GU702" t="s">
        <v>3</v>
      </c>
      <c r="GV702">
        <f t="shared" si="406"/>
        <v>0</v>
      </c>
      <c r="GW702">
        <v>1</v>
      </c>
      <c r="GX702">
        <f t="shared" si="407"/>
        <v>0</v>
      </c>
      <c r="HA702">
        <v>0</v>
      </c>
      <c r="HB702">
        <v>0</v>
      </c>
      <c r="HC702">
        <f t="shared" si="408"/>
        <v>0</v>
      </c>
      <c r="HE702" t="s">
        <v>3</v>
      </c>
      <c r="HF702" t="s">
        <v>3</v>
      </c>
      <c r="HM702" t="s">
        <v>205</v>
      </c>
      <c r="HN702" t="s">
        <v>3</v>
      </c>
      <c r="HO702" t="s">
        <v>3</v>
      </c>
      <c r="HP702" t="s">
        <v>3</v>
      </c>
      <c r="HQ702" t="s">
        <v>3</v>
      </c>
      <c r="IK702">
        <v>0</v>
      </c>
    </row>
    <row r="703" spans="1:245" x14ac:dyDescent="0.25">
      <c r="A703">
        <v>17</v>
      </c>
      <c r="B703">
        <v>1</v>
      </c>
      <c r="C703">
        <f>ROW(SmtRes!A116)</f>
        <v>116</v>
      </c>
      <c r="D703">
        <f>ROW(EtalonRes!A116)</f>
        <v>116</v>
      </c>
      <c r="E703" t="s">
        <v>233</v>
      </c>
      <c r="F703" t="s">
        <v>134</v>
      </c>
      <c r="G703" t="s">
        <v>135</v>
      </c>
      <c r="H703" t="s">
        <v>130</v>
      </c>
      <c r="I703">
        <f>ROUND(47/100,9)</f>
        <v>0.47</v>
      </c>
      <c r="J703">
        <v>0</v>
      </c>
      <c r="K703">
        <f>ROUND(47/100,9)</f>
        <v>0.47</v>
      </c>
      <c r="O703">
        <f t="shared" si="378"/>
        <v>2865.22</v>
      </c>
      <c r="P703">
        <f t="shared" si="379"/>
        <v>266.85000000000002</v>
      </c>
      <c r="Q703">
        <f t="shared" si="380"/>
        <v>0</v>
      </c>
      <c r="R703">
        <f t="shared" si="381"/>
        <v>0</v>
      </c>
      <c r="S703">
        <f t="shared" si="382"/>
        <v>2598.37</v>
      </c>
      <c r="T703">
        <f t="shared" si="383"/>
        <v>0</v>
      </c>
      <c r="U703">
        <f t="shared" si="384"/>
        <v>9.2872000000000003</v>
      </c>
      <c r="V703">
        <f t="shared" si="385"/>
        <v>0</v>
      </c>
      <c r="W703">
        <f t="shared" si="386"/>
        <v>0</v>
      </c>
      <c r="X703">
        <f t="shared" si="387"/>
        <v>1818.86</v>
      </c>
      <c r="Y703">
        <f t="shared" si="387"/>
        <v>259.83999999999997</v>
      </c>
      <c r="AA703">
        <v>75541880</v>
      </c>
      <c r="AB703">
        <f t="shared" si="388"/>
        <v>6096.2</v>
      </c>
      <c r="AC703">
        <f>ROUND(((ES703*4)),6)</f>
        <v>567.76</v>
      </c>
      <c r="AD703">
        <f>ROUND(((((ET703*4))-((EU703*4)))+AE703),6)</f>
        <v>0</v>
      </c>
      <c r="AE703">
        <f>ROUND(((EU703*4)),6)</f>
        <v>0</v>
      </c>
      <c r="AF703">
        <f>ROUND(((EV703*4)),6)</f>
        <v>5528.44</v>
      </c>
      <c r="AG703">
        <f t="shared" si="389"/>
        <v>0</v>
      </c>
      <c r="AH703">
        <f>((EW703*4))</f>
        <v>19.760000000000002</v>
      </c>
      <c r="AI703">
        <f>((EX703*4))</f>
        <v>0</v>
      </c>
      <c r="AJ703">
        <f t="shared" si="390"/>
        <v>0</v>
      </c>
      <c r="AK703">
        <v>1524.05</v>
      </c>
      <c r="AL703">
        <v>141.94</v>
      </c>
      <c r="AM703">
        <v>0</v>
      </c>
      <c r="AN703">
        <v>0</v>
      </c>
      <c r="AO703">
        <v>1382.11</v>
      </c>
      <c r="AP703">
        <v>0</v>
      </c>
      <c r="AQ703">
        <v>4.9400000000000004</v>
      </c>
      <c r="AR703">
        <v>0</v>
      </c>
      <c r="AS703">
        <v>0</v>
      </c>
      <c r="AT703">
        <v>70</v>
      </c>
      <c r="AU703">
        <v>10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0</v>
      </c>
      <c r="BI703">
        <v>4</v>
      </c>
      <c r="BJ703" t="s">
        <v>136</v>
      </c>
      <c r="BM703">
        <v>0</v>
      </c>
      <c r="BN703">
        <v>0</v>
      </c>
      <c r="BO703" t="s">
        <v>3</v>
      </c>
      <c r="BP703">
        <v>0</v>
      </c>
      <c r="BQ703">
        <v>1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70</v>
      </c>
      <c r="CA703">
        <v>10</v>
      </c>
      <c r="CB703" t="s">
        <v>3</v>
      </c>
      <c r="CE703">
        <v>0</v>
      </c>
      <c r="CF703">
        <v>0</v>
      </c>
      <c r="CG703">
        <v>0</v>
      </c>
      <c r="CM703">
        <v>0</v>
      </c>
      <c r="CN703" t="s">
        <v>3</v>
      </c>
      <c r="CO703">
        <v>0</v>
      </c>
      <c r="CP703">
        <f t="shared" si="391"/>
        <v>2865.22</v>
      </c>
      <c r="CQ703">
        <f t="shared" si="392"/>
        <v>567.76</v>
      </c>
      <c r="CR703">
        <f>(((((ET703*4))*BB703-((EU703*4))*BS703)+AE703*BS703)*AV703)</f>
        <v>0</v>
      </c>
      <c r="CS703">
        <f t="shared" si="393"/>
        <v>0</v>
      </c>
      <c r="CT703">
        <f t="shared" si="394"/>
        <v>5528.44</v>
      </c>
      <c r="CU703">
        <f t="shared" si="395"/>
        <v>0</v>
      </c>
      <c r="CV703">
        <f t="shared" si="396"/>
        <v>19.760000000000002</v>
      </c>
      <c r="CW703">
        <f t="shared" si="397"/>
        <v>0</v>
      </c>
      <c r="CX703">
        <f t="shared" si="397"/>
        <v>0</v>
      </c>
      <c r="CY703">
        <f t="shared" si="398"/>
        <v>1818.8589999999999</v>
      </c>
      <c r="CZ703">
        <f t="shared" si="399"/>
        <v>259.83699999999999</v>
      </c>
      <c r="DC703" t="s">
        <v>3</v>
      </c>
      <c r="DD703" t="s">
        <v>205</v>
      </c>
      <c r="DE703" t="s">
        <v>205</v>
      </c>
      <c r="DF703" t="s">
        <v>205</v>
      </c>
      <c r="DG703" t="s">
        <v>205</v>
      </c>
      <c r="DH703" t="s">
        <v>3</v>
      </c>
      <c r="DI703" t="s">
        <v>205</v>
      </c>
      <c r="DJ703" t="s">
        <v>205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1010</v>
      </c>
      <c r="DV703" t="s">
        <v>130</v>
      </c>
      <c r="DW703" t="s">
        <v>130</v>
      </c>
      <c r="DX703">
        <v>100</v>
      </c>
      <c r="DZ703" t="s">
        <v>3</v>
      </c>
      <c r="EA703" t="s">
        <v>3</v>
      </c>
      <c r="EB703" t="s">
        <v>3</v>
      </c>
      <c r="EC703" t="s">
        <v>3</v>
      </c>
      <c r="EE703">
        <v>75226705</v>
      </c>
      <c r="EF703">
        <v>1</v>
      </c>
      <c r="EG703" t="s">
        <v>21</v>
      </c>
      <c r="EH703">
        <v>0</v>
      </c>
      <c r="EI703" t="s">
        <v>3</v>
      </c>
      <c r="EJ703">
        <v>4</v>
      </c>
      <c r="EK703">
        <v>0</v>
      </c>
      <c r="EL703" t="s">
        <v>22</v>
      </c>
      <c r="EM703" t="s">
        <v>23</v>
      </c>
      <c r="EO703" t="s">
        <v>3</v>
      </c>
      <c r="EQ703">
        <v>0</v>
      </c>
      <c r="ER703">
        <v>1524.05</v>
      </c>
      <c r="ES703">
        <v>141.94</v>
      </c>
      <c r="ET703">
        <v>0</v>
      </c>
      <c r="EU703">
        <v>0</v>
      </c>
      <c r="EV703">
        <v>1382.11</v>
      </c>
      <c r="EW703">
        <v>4.9400000000000004</v>
      </c>
      <c r="EX703">
        <v>0</v>
      </c>
      <c r="EY703">
        <v>0</v>
      </c>
      <c r="FQ703">
        <v>0</v>
      </c>
      <c r="FR703">
        <f t="shared" si="400"/>
        <v>0</v>
      </c>
      <c r="FS703">
        <v>0</v>
      </c>
      <c r="FX703">
        <v>70</v>
      </c>
      <c r="FY703">
        <v>10</v>
      </c>
      <c r="GA703" t="s">
        <v>3</v>
      </c>
      <c r="GD703">
        <v>0</v>
      </c>
      <c r="GF703">
        <v>-662962953</v>
      </c>
      <c r="GG703">
        <v>2</v>
      </c>
      <c r="GH703">
        <v>1</v>
      </c>
      <c r="GI703">
        <v>-2</v>
      </c>
      <c r="GJ703">
        <v>0</v>
      </c>
      <c r="GK703">
        <f>ROUND(R703*(R12)/100,2)</f>
        <v>0</v>
      </c>
      <c r="GL703">
        <f t="shared" si="401"/>
        <v>0</v>
      </c>
      <c r="GM703">
        <f t="shared" si="402"/>
        <v>4943.92</v>
      </c>
      <c r="GN703">
        <f t="shared" si="403"/>
        <v>0</v>
      </c>
      <c r="GO703">
        <f t="shared" si="404"/>
        <v>0</v>
      </c>
      <c r="GP703">
        <f t="shared" si="405"/>
        <v>4943.92</v>
      </c>
      <c r="GR703">
        <v>0</v>
      </c>
      <c r="GS703">
        <v>3</v>
      </c>
      <c r="GT703">
        <v>0</v>
      </c>
      <c r="GU703" t="s">
        <v>3</v>
      </c>
      <c r="GV703">
        <f t="shared" si="406"/>
        <v>0</v>
      </c>
      <c r="GW703">
        <v>1</v>
      </c>
      <c r="GX703">
        <f t="shared" si="407"/>
        <v>0</v>
      </c>
      <c r="HA703">
        <v>0</v>
      </c>
      <c r="HB703">
        <v>0</v>
      </c>
      <c r="HC703">
        <f t="shared" si="408"/>
        <v>0</v>
      </c>
      <c r="HE703" t="s">
        <v>3</v>
      </c>
      <c r="HF703" t="s">
        <v>3</v>
      </c>
      <c r="HM703" t="s">
        <v>3</v>
      </c>
      <c r="HN703" t="s">
        <v>3</v>
      </c>
      <c r="HO703" t="s">
        <v>3</v>
      </c>
      <c r="HP703" t="s">
        <v>3</v>
      </c>
      <c r="HQ703" t="s">
        <v>3</v>
      </c>
      <c r="IK703">
        <v>0</v>
      </c>
    </row>
    <row r="704" spans="1:245" x14ac:dyDescent="0.25">
      <c r="A704">
        <v>18</v>
      </c>
      <c r="B704">
        <v>1</v>
      </c>
      <c r="C704">
        <v>116</v>
      </c>
      <c r="E704" t="s">
        <v>234</v>
      </c>
      <c r="F704" t="s">
        <v>25</v>
      </c>
      <c r="G704" t="s">
        <v>26</v>
      </c>
      <c r="H704" t="s">
        <v>27</v>
      </c>
      <c r="I704">
        <f>I703*J704</f>
        <v>-0.56399999999999995</v>
      </c>
      <c r="J704">
        <v>-1.2</v>
      </c>
      <c r="K704">
        <v>-0.3</v>
      </c>
      <c r="O704">
        <f t="shared" si="378"/>
        <v>-28.1</v>
      </c>
      <c r="P704">
        <f t="shared" si="379"/>
        <v>-28.1</v>
      </c>
      <c r="Q704">
        <f t="shared" si="380"/>
        <v>0</v>
      </c>
      <c r="R704">
        <f t="shared" si="381"/>
        <v>0</v>
      </c>
      <c r="S704">
        <f t="shared" si="382"/>
        <v>0</v>
      </c>
      <c r="T704">
        <f t="shared" si="383"/>
        <v>0</v>
      </c>
      <c r="U704">
        <f t="shared" si="384"/>
        <v>0</v>
      </c>
      <c r="V704">
        <f t="shared" si="385"/>
        <v>0</v>
      </c>
      <c r="W704">
        <f t="shared" si="386"/>
        <v>0</v>
      </c>
      <c r="X704">
        <f t="shared" si="387"/>
        <v>0</v>
      </c>
      <c r="Y704">
        <f t="shared" si="387"/>
        <v>0</v>
      </c>
      <c r="AA704">
        <v>75541880</v>
      </c>
      <c r="AB704">
        <f t="shared" si="388"/>
        <v>49.83</v>
      </c>
      <c r="AC704">
        <f>ROUND((ES704),6)</f>
        <v>49.83</v>
      </c>
      <c r="AD704">
        <f>ROUND((((ET704)-(EU704))+AE704),6)</f>
        <v>0</v>
      </c>
      <c r="AE704">
        <f>ROUND((EU704),6)</f>
        <v>0</v>
      </c>
      <c r="AF704">
        <f>ROUND((EV704),6)</f>
        <v>0</v>
      </c>
      <c r="AG704">
        <f t="shared" si="389"/>
        <v>0</v>
      </c>
      <c r="AH704">
        <f>(EW704)</f>
        <v>0</v>
      </c>
      <c r="AI704">
        <f>(EX704)</f>
        <v>0</v>
      </c>
      <c r="AJ704">
        <f t="shared" si="390"/>
        <v>0</v>
      </c>
      <c r="AK704">
        <v>49.83</v>
      </c>
      <c r="AL704">
        <v>49.83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70</v>
      </c>
      <c r="AU704">
        <v>10</v>
      </c>
      <c r="AV704">
        <v>1</v>
      </c>
      <c r="AW704">
        <v>1</v>
      </c>
      <c r="AZ704">
        <v>1</v>
      </c>
      <c r="BA704">
        <v>1</v>
      </c>
      <c r="BB704">
        <v>1</v>
      </c>
      <c r="BC704">
        <v>1</v>
      </c>
      <c r="BD704" t="s">
        <v>3</v>
      </c>
      <c r="BE704" t="s">
        <v>3</v>
      </c>
      <c r="BF704" t="s">
        <v>3</v>
      </c>
      <c r="BG704" t="s">
        <v>3</v>
      </c>
      <c r="BH704">
        <v>3</v>
      </c>
      <c r="BI704">
        <v>4</v>
      </c>
      <c r="BJ704" t="s">
        <v>28</v>
      </c>
      <c r="BM704">
        <v>0</v>
      </c>
      <c r="BN704">
        <v>0</v>
      </c>
      <c r="BO704" t="s">
        <v>3</v>
      </c>
      <c r="BP704">
        <v>0</v>
      </c>
      <c r="BQ704">
        <v>1</v>
      </c>
      <c r="BR704">
        <v>1</v>
      </c>
      <c r="BS704">
        <v>1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3</v>
      </c>
      <c r="BZ704">
        <v>70</v>
      </c>
      <c r="CA704">
        <v>10</v>
      </c>
      <c r="CB704" t="s">
        <v>3</v>
      </c>
      <c r="CE704">
        <v>0</v>
      </c>
      <c r="CF704">
        <v>0</v>
      </c>
      <c r="CG704">
        <v>0</v>
      </c>
      <c r="CM704">
        <v>0</v>
      </c>
      <c r="CN704" t="s">
        <v>3</v>
      </c>
      <c r="CO704">
        <v>0</v>
      </c>
      <c r="CP704">
        <f t="shared" si="391"/>
        <v>-28.1</v>
      </c>
      <c r="CQ704">
        <f t="shared" si="392"/>
        <v>49.83</v>
      </c>
      <c r="CR704">
        <f>((((ET704)*BB704-(EU704)*BS704)+AE704*BS704)*AV704)</f>
        <v>0</v>
      </c>
      <c r="CS704">
        <f t="shared" si="393"/>
        <v>0</v>
      </c>
      <c r="CT704">
        <f t="shared" si="394"/>
        <v>0</v>
      </c>
      <c r="CU704">
        <f t="shared" si="395"/>
        <v>0</v>
      </c>
      <c r="CV704">
        <f t="shared" si="396"/>
        <v>0</v>
      </c>
      <c r="CW704">
        <f t="shared" si="397"/>
        <v>0</v>
      </c>
      <c r="CX704">
        <f t="shared" si="397"/>
        <v>0</v>
      </c>
      <c r="CY704">
        <f t="shared" si="398"/>
        <v>0</v>
      </c>
      <c r="CZ704">
        <f t="shared" si="399"/>
        <v>0</v>
      </c>
      <c r="DC704" t="s">
        <v>3</v>
      </c>
      <c r="DD704" t="s">
        <v>3</v>
      </c>
      <c r="DE704" t="s">
        <v>3</v>
      </c>
      <c r="DF704" t="s">
        <v>3</v>
      </c>
      <c r="DG704" t="s">
        <v>3</v>
      </c>
      <c r="DH704" t="s">
        <v>3</v>
      </c>
      <c r="DI704" t="s">
        <v>3</v>
      </c>
      <c r="DJ704" t="s">
        <v>3</v>
      </c>
      <c r="DK704" t="s">
        <v>3</v>
      </c>
      <c r="DL704" t="s">
        <v>3</v>
      </c>
      <c r="DM704" t="s">
        <v>3</v>
      </c>
      <c r="DN704">
        <v>0</v>
      </c>
      <c r="DO704">
        <v>0</v>
      </c>
      <c r="DP704">
        <v>1</v>
      </c>
      <c r="DQ704">
        <v>1</v>
      </c>
      <c r="DU704">
        <v>1007</v>
      </c>
      <c r="DV704" t="s">
        <v>27</v>
      </c>
      <c r="DW704" t="s">
        <v>27</v>
      </c>
      <c r="DX704">
        <v>1</v>
      </c>
      <c r="DZ704" t="s">
        <v>3</v>
      </c>
      <c r="EA704" t="s">
        <v>3</v>
      </c>
      <c r="EB704" t="s">
        <v>3</v>
      </c>
      <c r="EC704" t="s">
        <v>3</v>
      </c>
      <c r="EE704">
        <v>75226705</v>
      </c>
      <c r="EF704">
        <v>1</v>
      </c>
      <c r="EG704" t="s">
        <v>21</v>
      </c>
      <c r="EH704">
        <v>0</v>
      </c>
      <c r="EI704" t="s">
        <v>3</v>
      </c>
      <c r="EJ704">
        <v>4</v>
      </c>
      <c r="EK704">
        <v>0</v>
      </c>
      <c r="EL704" t="s">
        <v>22</v>
      </c>
      <c r="EM704" t="s">
        <v>23</v>
      </c>
      <c r="EO704" t="s">
        <v>3</v>
      </c>
      <c r="EQ704">
        <v>0</v>
      </c>
      <c r="ER704">
        <v>49.83</v>
      </c>
      <c r="ES704">
        <v>49.83</v>
      </c>
      <c r="ET704">
        <v>0</v>
      </c>
      <c r="EU704">
        <v>0</v>
      </c>
      <c r="EV704">
        <v>0</v>
      </c>
      <c r="EW704">
        <v>0</v>
      </c>
      <c r="EX704">
        <v>0</v>
      </c>
      <c r="FQ704">
        <v>0</v>
      </c>
      <c r="FR704">
        <f t="shared" si="400"/>
        <v>0</v>
      </c>
      <c r="FS704">
        <v>0</v>
      </c>
      <c r="FX704">
        <v>70</v>
      </c>
      <c r="FY704">
        <v>10</v>
      </c>
      <c r="GA704" t="s">
        <v>3</v>
      </c>
      <c r="GD704">
        <v>0</v>
      </c>
      <c r="GF704">
        <v>973433911</v>
      </c>
      <c r="GG704">
        <v>2</v>
      </c>
      <c r="GH704">
        <v>1</v>
      </c>
      <c r="GI704">
        <v>-2</v>
      </c>
      <c r="GJ704">
        <v>0</v>
      </c>
      <c r="GK704">
        <f>ROUND(R704*(R12)/100,2)</f>
        <v>0</v>
      </c>
      <c r="GL704">
        <f t="shared" si="401"/>
        <v>0</v>
      </c>
      <c r="GM704">
        <f t="shared" si="402"/>
        <v>-28.1</v>
      </c>
      <c r="GN704">
        <f t="shared" si="403"/>
        <v>0</v>
      </c>
      <c r="GO704">
        <f t="shared" si="404"/>
        <v>0</v>
      </c>
      <c r="GP704">
        <f t="shared" si="405"/>
        <v>-28.1</v>
      </c>
      <c r="GR704">
        <v>0</v>
      </c>
      <c r="GS704">
        <v>3</v>
      </c>
      <c r="GT704">
        <v>0</v>
      </c>
      <c r="GU704" t="s">
        <v>3</v>
      </c>
      <c r="GV704">
        <f t="shared" si="406"/>
        <v>0</v>
      </c>
      <c r="GW704">
        <v>1</v>
      </c>
      <c r="GX704">
        <f t="shared" si="407"/>
        <v>0</v>
      </c>
      <c r="HA704">
        <v>0</v>
      </c>
      <c r="HB704">
        <v>0</v>
      </c>
      <c r="HC704">
        <f t="shared" si="408"/>
        <v>0</v>
      </c>
      <c r="HE704" t="s">
        <v>3</v>
      </c>
      <c r="HF704" t="s">
        <v>3</v>
      </c>
      <c r="HM704" t="s">
        <v>205</v>
      </c>
      <c r="HN704" t="s">
        <v>3</v>
      </c>
      <c r="HO704" t="s">
        <v>3</v>
      </c>
      <c r="HP704" t="s">
        <v>3</v>
      </c>
      <c r="HQ704" t="s">
        <v>3</v>
      </c>
      <c r="IK704">
        <v>0</v>
      </c>
    </row>
    <row r="705" spans="1:245" x14ac:dyDescent="0.25">
      <c r="A705">
        <v>17</v>
      </c>
      <c r="B705">
        <v>1</v>
      </c>
      <c r="C705">
        <f>ROW(SmtRes!A120)</f>
        <v>120</v>
      </c>
      <c r="D705">
        <f>ROW(EtalonRes!A120)</f>
        <v>120</v>
      </c>
      <c r="E705" t="s">
        <v>235</v>
      </c>
      <c r="F705" t="s">
        <v>134</v>
      </c>
      <c r="G705" t="s">
        <v>139</v>
      </c>
      <c r="H705" t="s">
        <v>130</v>
      </c>
      <c r="I705">
        <f>ROUND(11/100,9)</f>
        <v>0.11</v>
      </c>
      <c r="J705">
        <v>0</v>
      </c>
      <c r="K705">
        <f>ROUND(11/100,9)</f>
        <v>0.11</v>
      </c>
      <c r="O705">
        <f t="shared" si="378"/>
        <v>670.58</v>
      </c>
      <c r="P705">
        <f t="shared" si="379"/>
        <v>62.45</v>
      </c>
      <c r="Q705">
        <f t="shared" si="380"/>
        <v>0</v>
      </c>
      <c r="R705">
        <f t="shared" si="381"/>
        <v>0</v>
      </c>
      <c r="S705">
        <f t="shared" si="382"/>
        <v>608.13</v>
      </c>
      <c r="T705">
        <f t="shared" si="383"/>
        <v>0</v>
      </c>
      <c r="U705">
        <f t="shared" si="384"/>
        <v>2.1736</v>
      </c>
      <c r="V705">
        <f t="shared" si="385"/>
        <v>0</v>
      </c>
      <c r="W705">
        <f t="shared" si="386"/>
        <v>0</v>
      </c>
      <c r="X705">
        <f t="shared" si="387"/>
        <v>425.69</v>
      </c>
      <c r="Y705">
        <f t="shared" si="387"/>
        <v>60.81</v>
      </c>
      <c r="AA705">
        <v>75541880</v>
      </c>
      <c r="AB705">
        <f t="shared" si="388"/>
        <v>6096.2</v>
      </c>
      <c r="AC705">
        <f>ROUND(((ES705*4)),6)</f>
        <v>567.76</v>
      </c>
      <c r="AD705">
        <f>ROUND(((((ET705*4))-((EU705*4)))+AE705),6)</f>
        <v>0</v>
      </c>
      <c r="AE705">
        <f>ROUND(((EU705*4)),6)</f>
        <v>0</v>
      </c>
      <c r="AF705">
        <f>ROUND(((EV705*4)),6)</f>
        <v>5528.44</v>
      </c>
      <c r="AG705">
        <f t="shared" si="389"/>
        <v>0</v>
      </c>
      <c r="AH705">
        <f>((EW705*4))</f>
        <v>19.760000000000002</v>
      </c>
      <c r="AI705">
        <f>((EX705*4))</f>
        <v>0</v>
      </c>
      <c r="AJ705">
        <f t="shared" si="390"/>
        <v>0</v>
      </c>
      <c r="AK705">
        <v>1524.05</v>
      </c>
      <c r="AL705">
        <v>141.94</v>
      </c>
      <c r="AM705">
        <v>0</v>
      </c>
      <c r="AN705">
        <v>0</v>
      </c>
      <c r="AO705">
        <v>1382.11</v>
      </c>
      <c r="AP705">
        <v>0</v>
      </c>
      <c r="AQ705">
        <v>4.9400000000000004</v>
      </c>
      <c r="AR705">
        <v>0</v>
      </c>
      <c r="AS705">
        <v>0</v>
      </c>
      <c r="AT705">
        <v>70</v>
      </c>
      <c r="AU705">
        <v>10</v>
      </c>
      <c r="AV705">
        <v>1</v>
      </c>
      <c r="AW705">
        <v>1</v>
      </c>
      <c r="AZ705">
        <v>1</v>
      </c>
      <c r="BA705">
        <v>1</v>
      </c>
      <c r="BB705">
        <v>1</v>
      </c>
      <c r="BC705">
        <v>1</v>
      </c>
      <c r="BD705" t="s">
        <v>3</v>
      </c>
      <c r="BE705" t="s">
        <v>3</v>
      </c>
      <c r="BF705" t="s">
        <v>3</v>
      </c>
      <c r="BG705" t="s">
        <v>3</v>
      </c>
      <c r="BH705">
        <v>0</v>
      </c>
      <c r="BI705">
        <v>4</v>
      </c>
      <c r="BJ705" t="s">
        <v>136</v>
      </c>
      <c r="BM705">
        <v>0</v>
      </c>
      <c r="BN705">
        <v>0</v>
      </c>
      <c r="BO705" t="s">
        <v>3</v>
      </c>
      <c r="BP705">
        <v>0</v>
      </c>
      <c r="BQ705">
        <v>1</v>
      </c>
      <c r="BR705">
        <v>0</v>
      </c>
      <c r="BS705">
        <v>1</v>
      </c>
      <c r="BT705">
        <v>1</v>
      </c>
      <c r="BU705">
        <v>1</v>
      </c>
      <c r="BV705">
        <v>1</v>
      </c>
      <c r="BW705">
        <v>1</v>
      </c>
      <c r="BX705">
        <v>1</v>
      </c>
      <c r="BY705" t="s">
        <v>3</v>
      </c>
      <c r="BZ705">
        <v>70</v>
      </c>
      <c r="CA705">
        <v>10</v>
      </c>
      <c r="CB705" t="s">
        <v>3</v>
      </c>
      <c r="CE705">
        <v>0</v>
      </c>
      <c r="CF705">
        <v>0</v>
      </c>
      <c r="CG705">
        <v>0</v>
      </c>
      <c r="CM705">
        <v>0</v>
      </c>
      <c r="CN705" t="s">
        <v>3</v>
      </c>
      <c r="CO705">
        <v>0</v>
      </c>
      <c r="CP705">
        <f t="shared" si="391"/>
        <v>670.58</v>
      </c>
      <c r="CQ705">
        <f t="shared" si="392"/>
        <v>567.76</v>
      </c>
      <c r="CR705">
        <f>(((((ET705*4))*BB705-((EU705*4))*BS705)+AE705*BS705)*AV705)</f>
        <v>0</v>
      </c>
      <c r="CS705">
        <f t="shared" si="393"/>
        <v>0</v>
      </c>
      <c r="CT705">
        <f t="shared" si="394"/>
        <v>5528.44</v>
      </c>
      <c r="CU705">
        <f t="shared" si="395"/>
        <v>0</v>
      </c>
      <c r="CV705">
        <f t="shared" si="396"/>
        <v>19.760000000000002</v>
      </c>
      <c r="CW705">
        <f t="shared" si="397"/>
        <v>0</v>
      </c>
      <c r="CX705">
        <f t="shared" si="397"/>
        <v>0</v>
      </c>
      <c r="CY705">
        <f t="shared" si="398"/>
        <v>425.69099999999997</v>
      </c>
      <c r="CZ705">
        <f t="shared" si="399"/>
        <v>60.813000000000002</v>
      </c>
      <c r="DC705" t="s">
        <v>3</v>
      </c>
      <c r="DD705" t="s">
        <v>205</v>
      </c>
      <c r="DE705" t="s">
        <v>205</v>
      </c>
      <c r="DF705" t="s">
        <v>205</v>
      </c>
      <c r="DG705" t="s">
        <v>205</v>
      </c>
      <c r="DH705" t="s">
        <v>3</v>
      </c>
      <c r="DI705" t="s">
        <v>205</v>
      </c>
      <c r="DJ705" t="s">
        <v>205</v>
      </c>
      <c r="DK705" t="s">
        <v>3</v>
      </c>
      <c r="DL705" t="s">
        <v>3</v>
      </c>
      <c r="DM705" t="s">
        <v>3</v>
      </c>
      <c r="DN705">
        <v>0</v>
      </c>
      <c r="DO705">
        <v>0</v>
      </c>
      <c r="DP705">
        <v>1</v>
      </c>
      <c r="DQ705">
        <v>1</v>
      </c>
      <c r="DU705">
        <v>1010</v>
      </c>
      <c r="DV705" t="s">
        <v>130</v>
      </c>
      <c r="DW705" t="s">
        <v>130</v>
      </c>
      <c r="DX705">
        <v>100</v>
      </c>
      <c r="DZ705" t="s">
        <v>3</v>
      </c>
      <c r="EA705" t="s">
        <v>3</v>
      </c>
      <c r="EB705" t="s">
        <v>3</v>
      </c>
      <c r="EC705" t="s">
        <v>3</v>
      </c>
      <c r="EE705">
        <v>75226705</v>
      </c>
      <c r="EF705">
        <v>1</v>
      </c>
      <c r="EG705" t="s">
        <v>21</v>
      </c>
      <c r="EH705">
        <v>0</v>
      </c>
      <c r="EI705" t="s">
        <v>3</v>
      </c>
      <c r="EJ705">
        <v>4</v>
      </c>
      <c r="EK705">
        <v>0</v>
      </c>
      <c r="EL705" t="s">
        <v>22</v>
      </c>
      <c r="EM705" t="s">
        <v>23</v>
      </c>
      <c r="EO705" t="s">
        <v>3</v>
      </c>
      <c r="EQ705">
        <v>0</v>
      </c>
      <c r="ER705">
        <v>1524.05</v>
      </c>
      <c r="ES705">
        <v>141.94</v>
      </c>
      <c r="ET705">
        <v>0</v>
      </c>
      <c r="EU705">
        <v>0</v>
      </c>
      <c r="EV705">
        <v>1382.11</v>
      </c>
      <c r="EW705">
        <v>4.9400000000000004</v>
      </c>
      <c r="EX705">
        <v>0</v>
      </c>
      <c r="EY705">
        <v>0</v>
      </c>
      <c r="FQ705">
        <v>0</v>
      </c>
      <c r="FR705">
        <f t="shared" si="400"/>
        <v>0</v>
      </c>
      <c r="FS705">
        <v>0</v>
      </c>
      <c r="FX705">
        <v>70</v>
      </c>
      <c r="FY705">
        <v>10</v>
      </c>
      <c r="GA705" t="s">
        <v>3</v>
      </c>
      <c r="GD705">
        <v>0</v>
      </c>
      <c r="GF705">
        <v>991717749</v>
      </c>
      <c r="GG705">
        <v>2</v>
      </c>
      <c r="GH705">
        <v>1</v>
      </c>
      <c r="GI705">
        <v>-2</v>
      </c>
      <c r="GJ705">
        <v>0</v>
      </c>
      <c r="GK705">
        <f>ROUND(R705*(R12)/100,2)</f>
        <v>0</v>
      </c>
      <c r="GL705">
        <f t="shared" si="401"/>
        <v>0</v>
      </c>
      <c r="GM705">
        <f t="shared" si="402"/>
        <v>1157.08</v>
      </c>
      <c r="GN705">
        <f t="shared" si="403"/>
        <v>0</v>
      </c>
      <c r="GO705">
        <f t="shared" si="404"/>
        <v>0</v>
      </c>
      <c r="GP705">
        <f t="shared" si="405"/>
        <v>1157.08</v>
      </c>
      <c r="GR705">
        <v>0</v>
      </c>
      <c r="GS705">
        <v>3</v>
      </c>
      <c r="GT705">
        <v>0</v>
      </c>
      <c r="GU705" t="s">
        <v>3</v>
      </c>
      <c r="GV705">
        <f t="shared" si="406"/>
        <v>0</v>
      </c>
      <c r="GW705">
        <v>1</v>
      </c>
      <c r="GX705">
        <f t="shared" si="407"/>
        <v>0</v>
      </c>
      <c r="HA705">
        <v>0</v>
      </c>
      <c r="HB705">
        <v>0</v>
      </c>
      <c r="HC705">
        <f t="shared" si="408"/>
        <v>0</v>
      </c>
      <c r="HE705" t="s">
        <v>3</v>
      </c>
      <c r="HF705" t="s">
        <v>3</v>
      </c>
      <c r="HM705" t="s">
        <v>3</v>
      </c>
      <c r="HN705" t="s">
        <v>3</v>
      </c>
      <c r="HO705" t="s">
        <v>3</v>
      </c>
      <c r="HP705" t="s">
        <v>3</v>
      </c>
      <c r="HQ705" t="s">
        <v>3</v>
      </c>
      <c r="IK705">
        <v>0</v>
      </c>
    </row>
    <row r="706" spans="1:245" x14ac:dyDescent="0.25">
      <c r="A706">
        <v>18</v>
      </c>
      <c r="B706">
        <v>1</v>
      </c>
      <c r="C706">
        <v>120</v>
      </c>
      <c r="E706" t="s">
        <v>236</v>
      </c>
      <c r="F706" t="s">
        <v>25</v>
      </c>
      <c r="G706" t="s">
        <v>26</v>
      </c>
      <c r="H706" t="s">
        <v>27</v>
      </c>
      <c r="I706">
        <f>I705*J706</f>
        <v>-0.13200000000000001</v>
      </c>
      <c r="J706">
        <v>-1.2</v>
      </c>
      <c r="K706">
        <v>-0.3</v>
      </c>
      <c r="O706">
        <f t="shared" si="378"/>
        <v>-6.58</v>
      </c>
      <c r="P706">
        <f t="shared" si="379"/>
        <v>-6.58</v>
      </c>
      <c r="Q706">
        <f t="shared" si="380"/>
        <v>0</v>
      </c>
      <c r="R706">
        <f t="shared" si="381"/>
        <v>0</v>
      </c>
      <c r="S706">
        <f t="shared" si="382"/>
        <v>0</v>
      </c>
      <c r="T706">
        <f t="shared" si="383"/>
        <v>0</v>
      </c>
      <c r="U706">
        <f t="shared" si="384"/>
        <v>0</v>
      </c>
      <c r="V706">
        <f t="shared" si="385"/>
        <v>0</v>
      </c>
      <c r="W706">
        <f t="shared" si="386"/>
        <v>0</v>
      </c>
      <c r="X706">
        <f t="shared" si="387"/>
        <v>0</v>
      </c>
      <c r="Y706">
        <f t="shared" si="387"/>
        <v>0</v>
      </c>
      <c r="AA706">
        <v>75541880</v>
      </c>
      <c r="AB706">
        <f t="shared" si="388"/>
        <v>49.83</v>
      </c>
      <c r="AC706">
        <f>ROUND((ES706),6)</f>
        <v>49.83</v>
      </c>
      <c r="AD706">
        <f>ROUND((((ET706)-(EU706))+AE706),6)</f>
        <v>0</v>
      </c>
      <c r="AE706">
        <f>ROUND((EU706),6)</f>
        <v>0</v>
      </c>
      <c r="AF706">
        <f>ROUND((EV706),6)</f>
        <v>0</v>
      </c>
      <c r="AG706">
        <f t="shared" si="389"/>
        <v>0</v>
      </c>
      <c r="AH706">
        <f>(EW706)</f>
        <v>0</v>
      </c>
      <c r="AI706">
        <f>(EX706)</f>
        <v>0</v>
      </c>
      <c r="AJ706">
        <f t="shared" si="390"/>
        <v>0</v>
      </c>
      <c r="AK706">
        <v>49.83</v>
      </c>
      <c r="AL706">
        <v>49.83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70</v>
      </c>
      <c r="AU706">
        <v>10</v>
      </c>
      <c r="AV706">
        <v>1</v>
      </c>
      <c r="AW706">
        <v>1</v>
      </c>
      <c r="AZ706">
        <v>1</v>
      </c>
      <c r="BA706">
        <v>1</v>
      </c>
      <c r="BB706">
        <v>1</v>
      </c>
      <c r="BC706">
        <v>1</v>
      </c>
      <c r="BD706" t="s">
        <v>3</v>
      </c>
      <c r="BE706" t="s">
        <v>3</v>
      </c>
      <c r="BF706" t="s">
        <v>3</v>
      </c>
      <c r="BG706" t="s">
        <v>3</v>
      </c>
      <c r="BH706">
        <v>3</v>
      </c>
      <c r="BI706">
        <v>4</v>
      </c>
      <c r="BJ706" t="s">
        <v>28</v>
      </c>
      <c r="BM706">
        <v>0</v>
      </c>
      <c r="BN706">
        <v>0</v>
      </c>
      <c r="BO706" t="s">
        <v>3</v>
      </c>
      <c r="BP706">
        <v>0</v>
      </c>
      <c r="BQ706">
        <v>1</v>
      </c>
      <c r="BR706">
        <v>1</v>
      </c>
      <c r="BS706">
        <v>1</v>
      </c>
      <c r="BT706">
        <v>1</v>
      </c>
      <c r="BU706">
        <v>1</v>
      </c>
      <c r="BV706">
        <v>1</v>
      </c>
      <c r="BW706">
        <v>1</v>
      </c>
      <c r="BX706">
        <v>1</v>
      </c>
      <c r="BY706" t="s">
        <v>3</v>
      </c>
      <c r="BZ706">
        <v>70</v>
      </c>
      <c r="CA706">
        <v>10</v>
      </c>
      <c r="CB706" t="s">
        <v>3</v>
      </c>
      <c r="CE706">
        <v>0</v>
      </c>
      <c r="CF706">
        <v>0</v>
      </c>
      <c r="CG706">
        <v>0</v>
      </c>
      <c r="CM706">
        <v>0</v>
      </c>
      <c r="CN706" t="s">
        <v>3</v>
      </c>
      <c r="CO706">
        <v>0</v>
      </c>
      <c r="CP706">
        <f t="shared" si="391"/>
        <v>-6.58</v>
      </c>
      <c r="CQ706">
        <f t="shared" si="392"/>
        <v>49.83</v>
      </c>
      <c r="CR706">
        <f>((((ET706)*BB706-(EU706)*BS706)+AE706*BS706)*AV706)</f>
        <v>0</v>
      </c>
      <c r="CS706">
        <f t="shared" si="393"/>
        <v>0</v>
      </c>
      <c r="CT706">
        <f t="shared" si="394"/>
        <v>0</v>
      </c>
      <c r="CU706">
        <f t="shared" si="395"/>
        <v>0</v>
      </c>
      <c r="CV706">
        <f t="shared" si="396"/>
        <v>0</v>
      </c>
      <c r="CW706">
        <f t="shared" si="397"/>
        <v>0</v>
      </c>
      <c r="CX706">
        <f t="shared" si="397"/>
        <v>0</v>
      </c>
      <c r="CY706">
        <f t="shared" si="398"/>
        <v>0</v>
      </c>
      <c r="CZ706">
        <f t="shared" si="399"/>
        <v>0</v>
      </c>
      <c r="DC706" t="s">
        <v>3</v>
      </c>
      <c r="DD706" t="s">
        <v>3</v>
      </c>
      <c r="DE706" t="s">
        <v>3</v>
      </c>
      <c r="DF706" t="s">
        <v>3</v>
      </c>
      <c r="DG706" t="s">
        <v>3</v>
      </c>
      <c r="DH706" t="s">
        <v>3</v>
      </c>
      <c r="DI706" t="s">
        <v>3</v>
      </c>
      <c r="DJ706" t="s">
        <v>3</v>
      </c>
      <c r="DK706" t="s">
        <v>3</v>
      </c>
      <c r="DL706" t="s">
        <v>3</v>
      </c>
      <c r="DM706" t="s">
        <v>3</v>
      </c>
      <c r="DN706">
        <v>0</v>
      </c>
      <c r="DO706">
        <v>0</v>
      </c>
      <c r="DP706">
        <v>1</v>
      </c>
      <c r="DQ706">
        <v>1</v>
      </c>
      <c r="DU706">
        <v>1007</v>
      </c>
      <c r="DV706" t="s">
        <v>27</v>
      </c>
      <c r="DW706" t="s">
        <v>27</v>
      </c>
      <c r="DX706">
        <v>1</v>
      </c>
      <c r="DZ706" t="s">
        <v>3</v>
      </c>
      <c r="EA706" t="s">
        <v>3</v>
      </c>
      <c r="EB706" t="s">
        <v>3</v>
      </c>
      <c r="EC706" t="s">
        <v>3</v>
      </c>
      <c r="EE706">
        <v>75226705</v>
      </c>
      <c r="EF706">
        <v>1</v>
      </c>
      <c r="EG706" t="s">
        <v>21</v>
      </c>
      <c r="EH706">
        <v>0</v>
      </c>
      <c r="EI706" t="s">
        <v>3</v>
      </c>
      <c r="EJ706">
        <v>4</v>
      </c>
      <c r="EK706">
        <v>0</v>
      </c>
      <c r="EL706" t="s">
        <v>22</v>
      </c>
      <c r="EM706" t="s">
        <v>23</v>
      </c>
      <c r="EO706" t="s">
        <v>3</v>
      </c>
      <c r="EQ706">
        <v>0</v>
      </c>
      <c r="ER706">
        <v>49.83</v>
      </c>
      <c r="ES706">
        <v>49.83</v>
      </c>
      <c r="ET706">
        <v>0</v>
      </c>
      <c r="EU706">
        <v>0</v>
      </c>
      <c r="EV706">
        <v>0</v>
      </c>
      <c r="EW706">
        <v>0</v>
      </c>
      <c r="EX706">
        <v>0</v>
      </c>
      <c r="FQ706">
        <v>0</v>
      </c>
      <c r="FR706">
        <f t="shared" si="400"/>
        <v>0</v>
      </c>
      <c r="FS706">
        <v>0</v>
      </c>
      <c r="FX706">
        <v>70</v>
      </c>
      <c r="FY706">
        <v>10</v>
      </c>
      <c r="GA706" t="s">
        <v>3</v>
      </c>
      <c r="GD706">
        <v>0</v>
      </c>
      <c r="GF706">
        <v>973433911</v>
      </c>
      <c r="GG706">
        <v>2</v>
      </c>
      <c r="GH706">
        <v>1</v>
      </c>
      <c r="GI706">
        <v>-2</v>
      </c>
      <c r="GJ706">
        <v>0</v>
      </c>
      <c r="GK706">
        <f>ROUND(R706*(R12)/100,2)</f>
        <v>0</v>
      </c>
      <c r="GL706">
        <f t="shared" si="401"/>
        <v>0</v>
      </c>
      <c r="GM706">
        <f t="shared" si="402"/>
        <v>-6.58</v>
      </c>
      <c r="GN706">
        <f t="shared" si="403"/>
        <v>0</v>
      </c>
      <c r="GO706">
        <f t="shared" si="404"/>
        <v>0</v>
      </c>
      <c r="GP706">
        <f t="shared" si="405"/>
        <v>-6.58</v>
      </c>
      <c r="GR706">
        <v>0</v>
      </c>
      <c r="GS706">
        <v>3</v>
      </c>
      <c r="GT706">
        <v>0</v>
      </c>
      <c r="GU706" t="s">
        <v>3</v>
      </c>
      <c r="GV706">
        <f t="shared" si="406"/>
        <v>0</v>
      </c>
      <c r="GW706">
        <v>1</v>
      </c>
      <c r="GX706">
        <f t="shared" si="407"/>
        <v>0</v>
      </c>
      <c r="HA706">
        <v>0</v>
      </c>
      <c r="HB706">
        <v>0</v>
      </c>
      <c r="HC706">
        <f t="shared" si="408"/>
        <v>0</v>
      </c>
      <c r="HE706" t="s">
        <v>3</v>
      </c>
      <c r="HF706" t="s">
        <v>3</v>
      </c>
      <c r="HM706" t="s">
        <v>205</v>
      </c>
      <c r="HN706" t="s">
        <v>3</v>
      </c>
      <c r="HO706" t="s">
        <v>3</v>
      </c>
      <c r="HP706" t="s">
        <v>3</v>
      </c>
      <c r="HQ706" t="s">
        <v>3</v>
      </c>
      <c r="IK706">
        <v>0</v>
      </c>
    </row>
    <row r="708" spans="1:245" ht="13" x14ac:dyDescent="0.3">
      <c r="A708" s="2">
        <v>51</v>
      </c>
      <c r="B708" s="2">
        <f>B697</f>
        <v>1</v>
      </c>
      <c r="C708" s="2">
        <f>A697</f>
        <v>5</v>
      </c>
      <c r="D708" s="2">
        <f>ROW(A697)</f>
        <v>697</v>
      </c>
      <c r="E708" s="2"/>
      <c r="F708" s="2" t="str">
        <f>IF(F697&lt;&gt;"",F697,"")</f>
        <v/>
      </c>
      <c r="G708" s="2" t="str">
        <f>IF(G697&lt;&gt;"",G697,"")</f>
        <v>Мытье сантехнических приборов</v>
      </c>
      <c r="H708" s="2">
        <v>0</v>
      </c>
      <c r="I708" s="2"/>
      <c r="J708" s="2"/>
      <c r="K708" s="2"/>
      <c r="L708" s="2"/>
      <c r="M708" s="2"/>
      <c r="N708" s="2"/>
      <c r="O708" s="2">
        <f t="shared" ref="O708:T708" si="409">ROUND(AB708,2)</f>
        <v>10071.44</v>
      </c>
      <c r="P708" s="2">
        <f t="shared" si="409"/>
        <v>648</v>
      </c>
      <c r="Q708" s="2">
        <f t="shared" si="409"/>
        <v>0</v>
      </c>
      <c r="R708" s="2">
        <f t="shared" si="409"/>
        <v>0</v>
      </c>
      <c r="S708" s="2">
        <f t="shared" si="409"/>
        <v>9423.44</v>
      </c>
      <c r="T708" s="2">
        <f t="shared" si="409"/>
        <v>0</v>
      </c>
      <c r="U708" s="2">
        <f>AH708</f>
        <v>33.681600000000003</v>
      </c>
      <c r="V708" s="2">
        <f>AI708</f>
        <v>0</v>
      </c>
      <c r="W708" s="2">
        <f>ROUND(AJ708,2)</f>
        <v>0</v>
      </c>
      <c r="X708" s="2">
        <f>ROUND(AK708,2)</f>
        <v>6596.41</v>
      </c>
      <c r="Y708" s="2">
        <f>ROUND(AL708,2)</f>
        <v>942.34</v>
      </c>
      <c r="Z708" s="2"/>
      <c r="AA708" s="2"/>
      <c r="AB708" s="2">
        <f>ROUND(SUMIF(AA701:AA706,"=75541880",O701:O706),2)</f>
        <v>10071.44</v>
      </c>
      <c r="AC708" s="2">
        <f>ROUND(SUMIF(AA701:AA706,"=75541880",P701:P706),2)</f>
        <v>648</v>
      </c>
      <c r="AD708" s="2">
        <f>ROUND(SUMIF(AA701:AA706,"=75541880",Q701:Q706),2)</f>
        <v>0</v>
      </c>
      <c r="AE708" s="2">
        <f>ROUND(SUMIF(AA701:AA706,"=75541880",R701:R706),2)</f>
        <v>0</v>
      </c>
      <c r="AF708" s="2">
        <f>ROUND(SUMIF(AA701:AA706,"=75541880",S701:S706),2)</f>
        <v>9423.44</v>
      </c>
      <c r="AG708" s="2">
        <f>ROUND(SUMIF(AA701:AA706,"=75541880",T701:T706),2)</f>
        <v>0</v>
      </c>
      <c r="AH708" s="2">
        <f>SUMIF(AA701:AA706,"=75541880",U701:U706)</f>
        <v>33.681600000000003</v>
      </c>
      <c r="AI708" s="2">
        <f>SUMIF(AA701:AA706,"=75541880",V701:V706)</f>
        <v>0</v>
      </c>
      <c r="AJ708" s="2">
        <f>ROUND(SUMIF(AA701:AA706,"=75541880",W701:W706),2)</f>
        <v>0</v>
      </c>
      <c r="AK708" s="2">
        <f>ROUND(SUMIF(AA701:AA706,"=75541880",X701:X706),2)</f>
        <v>6596.41</v>
      </c>
      <c r="AL708" s="2">
        <f>ROUND(SUMIF(AA701:AA706,"=75541880",Y701:Y706),2)</f>
        <v>942.34</v>
      </c>
      <c r="AM708" s="2"/>
      <c r="AN708" s="2"/>
      <c r="AO708" s="2">
        <f t="shared" ref="AO708:BD708" si="410">ROUND(BX708,2)</f>
        <v>0</v>
      </c>
      <c r="AP708" s="2">
        <f t="shared" si="410"/>
        <v>0</v>
      </c>
      <c r="AQ708" s="2">
        <f t="shared" si="410"/>
        <v>0</v>
      </c>
      <c r="AR708" s="2">
        <f t="shared" si="410"/>
        <v>17610.189999999999</v>
      </c>
      <c r="AS708" s="2">
        <f t="shared" si="410"/>
        <v>0</v>
      </c>
      <c r="AT708" s="2">
        <f t="shared" si="410"/>
        <v>0</v>
      </c>
      <c r="AU708" s="2">
        <f t="shared" si="410"/>
        <v>17610.189999999999</v>
      </c>
      <c r="AV708" s="2">
        <f t="shared" si="410"/>
        <v>648</v>
      </c>
      <c r="AW708" s="2">
        <f t="shared" si="410"/>
        <v>648</v>
      </c>
      <c r="AX708" s="2">
        <f t="shared" si="410"/>
        <v>0</v>
      </c>
      <c r="AY708" s="2">
        <f t="shared" si="410"/>
        <v>648</v>
      </c>
      <c r="AZ708" s="2">
        <f t="shared" si="410"/>
        <v>0</v>
      </c>
      <c r="BA708" s="2">
        <f t="shared" si="410"/>
        <v>0</v>
      </c>
      <c r="BB708" s="2">
        <f t="shared" si="410"/>
        <v>0</v>
      </c>
      <c r="BC708" s="2">
        <f t="shared" si="410"/>
        <v>0</v>
      </c>
      <c r="BD708" s="2">
        <f t="shared" si="410"/>
        <v>0</v>
      </c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>
        <f>ROUND(SUMIF(AA701:AA706,"=75541880",FQ701:FQ706),2)</f>
        <v>0</v>
      </c>
      <c r="BY708" s="2">
        <f>ROUND(SUMIF(AA701:AA706,"=75541880",FR701:FR706),2)</f>
        <v>0</v>
      </c>
      <c r="BZ708" s="2">
        <f>ROUND(SUMIF(AA701:AA706,"=75541880",GL701:GL706),2)</f>
        <v>0</v>
      </c>
      <c r="CA708" s="2">
        <f>ROUND(SUMIF(AA701:AA706,"=75541880",GM701:GM706),2)</f>
        <v>17610.189999999999</v>
      </c>
      <c r="CB708" s="2">
        <f>ROUND(SUMIF(AA701:AA706,"=75541880",GN701:GN706),2)</f>
        <v>0</v>
      </c>
      <c r="CC708" s="2">
        <f>ROUND(SUMIF(AA701:AA706,"=75541880",GO701:GO706),2)</f>
        <v>0</v>
      </c>
      <c r="CD708" s="2">
        <f>ROUND(SUMIF(AA701:AA706,"=75541880",GP701:GP706),2)</f>
        <v>17610.189999999999</v>
      </c>
      <c r="CE708" s="2">
        <f>AC708-BX708</f>
        <v>648</v>
      </c>
      <c r="CF708" s="2">
        <f>AC708-BY708</f>
        <v>648</v>
      </c>
      <c r="CG708" s="2">
        <f>BX708-BZ708</f>
        <v>0</v>
      </c>
      <c r="CH708" s="2">
        <f>AC708-BX708-BY708+BZ708</f>
        <v>648</v>
      </c>
      <c r="CI708" s="2">
        <f>BY708-BZ708</f>
        <v>0</v>
      </c>
      <c r="CJ708" s="2">
        <f>ROUND(SUMIF(AA701:AA706,"=75541880",GX701:GX706),2)</f>
        <v>0</v>
      </c>
      <c r="CK708" s="2">
        <f>ROUND(SUMIF(AA701:AA706,"=75541880",GY701:GY706),2)</f>
        <v>0</v>
      </c>
      <c r="CL708" s="2">
        <f>ROUND(SUMIF(AA701:AA706,"=75541880",GZ701:GZ706),2)</f>
        <v>0</v>
      </c>
      <c r="CM708" s="2">
        <f>ROUND(SUMIF(AA701:AA706,"=75541880",HD701:HD706),2)</f>
        <v>0</v>
      </c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/>
      <c r="EI708" s="3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/>
      <c r="FQ708" s="3"/>
      <c r="FR708" s="3"/>
      <c r="FS708" s="3"/>
      <c r="FT708" s="3"/>
      <c r="FU708" s="3"/>
      <c r="FV708" s="3"/>
      <c r="FW708" s="3"/>
      <c r="FX708" s="3"/>
      <c r="FY708" s="3"/>
      <c r="FZ708" s="3"/>
      <c r="GA708" s="3"/>
      <c r="GB708" s="3"/>
      <c r="GC708" s="3"/>
      <c r="GD708" s="3"/>
      <c r="GE708" s="3"/>
      <c r="GF708" s="3"/>
      <c r="GG708" s="3"/>
      <c r="GH708" s="3"/>
      <c r="GI708" s="3"/>
      <c r="GJ708" s="3"/>
      <c r="GK708" s="3"/>
      <c r="GL708" s="3"/>
      <c r="GM708" s="3"/>
      <c r="GN708" s="3"/>
      <c r="GO708" s="3"/>
      <c r="GP708" s="3"/>
      <c r="GQ708" s="3"/>
      <c r="GR708" s="3"/>
      <c r="GS708" s="3"/>
      <c r="GT708" s="3"/>
      <c r="GU708" s="3"/>
      <c r="GV708" s="3"/>
      <c r="GW708" s="3"/>
      <c r="GX708" s="3">
        <v>0</v>
      </c>
    </row>
    <row r="710" spans="1:245" ht="13" x14ac:dyDescent="0.3">
      <c r="A710" s="4">
        <v>50</v>
      </c>
      <c r="B710" s="4">
        <v>0</v>
      </c>
      <c r="C710" s="4">
        <v>0</v>
      </c>
      <c r="D710" s="4">
        <v>1</v>
      </c>
      <c r="E710" s="4">
        <v>201</v>
      </c>
      <c r="F710" s="4">
        <f>ROUND(Source!O708,O710)</f>
        <v>10071.44</v>
      </c>
      <c r="G710" s="4" t="s">
        <v>34</v>
      </c>
      <c r="H710" s="4" t="s">
        <v>35</v>
      </c>
      <c r="I710" s="4"/>
      <c r="J710" s="4"/>
      <c r="K710" s="4">
        <v>201</v>
      </c>
      <c r="L710" s="4">
        <v>1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10071.44</v>
      </c>
      <c r="X710" s="4">
        <v>1</v>
      </c>
      <c r="Y710" s="4">
        <v>10071.44</v>
      </c>
      <c r="Z710" s="4"/>
      <c r="AA710" s="4"/>
      <c r="AB710" s="4"/>
    </row>
    <row r="711" spans="1:245" ht="13" x14ac:dyDescent="0.3">
      <c r="A711" s="4">
        <v>50</v>
      </c>
      <c r="B711" s="4">
        <v>0</v>
      </c>
      <c r="C711" s="4">
        <v>0</v>
      </c>
      <c r="D711" s="4">
        <v>1</v>
      </c>
      <c r="E711" s="4">
        <v>202</v>
      </c>
      <c r="F711" s="4">
        <f>ROUND(Source!P708,O711)</f>
        <v>648</v>
      </c>
      <c r="G711" s="4" t="s">
        <v>36</v>
      </c>
      <c r="H711" s="4" t="s">
        <v>37</v>
      </c>
      <c r="I711" s="4"/>
      <c r="J711" s="4"/>
      <c r="K711" s="4">
        <v>202</v>
      </c>
      <c r="L711" s="4">
        <v>2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648</v>
      </c>
      <c r="X711" s="4">
        <v>1</v>
      </c>
      <c r="Y711" s="4">
        <v>648</v>
      </c>
      <c r="Z711" s="4"/>
      <c r="AA711" s="4"/>
      <c r="AB711" s="4"/>
    </row>
    <row r="712" spans="1:245" ht="13" x14ac:dyDescent="0.3">
      <c r="A712" s="4">
        <v>50</v>
      </c>
      <c r="B712" s="4">
        <v>0</v>
      </c>
      <c r="C712" s="4">
        <v>0</v>
      </c>
      <c r="D712" s="4">
        <v>1</v>
      </c>
      <c r="E712" s="4">
        <v>222</v>
      </c>
      <c r="F712" s="4">
        <f>ROUND(Source!AO708,O712)</f>
        <v>0</v>
      </c>
      <c r="G712" s="4" t="s">
        <v>38</v>
      </c>
      <c r="H712" s="4" t="s">
        <v>39</v>
      </c>
      <c r="I712" s="4"/>
      <c r="J712" s="4"/>
      <c r="K712" s="4">
        <v>222</v>
      </c>
      <c r="L712" s="4">
        <v>3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45" ht="13" x14ac:dyDescent="0.3">
      <c r="A713" s="4">
        <v>50</v>
      </c>
      <c r="B713" s="4">
        <v>0</v>
      </c>
      <c r="C713" s="4">
        <v>0</v>
      </c>
      <c r="D713" s="4">
        <v>1</v>
      </c>
      <c r="E713" s="4">
        <v>225</v>
      </c>
      <c r="F713" s="4">
        <f>ROUND(Source!AV708,O713)</f>
        <v>648</v>
      </c>
      <c r="G713" s="4" t="s">
        <v>40</v>
      </c>
      <c r="H713" s="4" t="s">
        <v>41</v>
      </c>
      <c r="I713" s="4"/>
      <c r="J713" s="4"/>
      <c r="K713" s="4">
        <v>225</v>
      </c>
      <c r="L713" s="4">
        <v>4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648</v>
      </c>
      <c r="X713" s="4">
        <v>1</v>
      </c>
      <c r="Y713" s="4">
        <v>648</v>
      </c>
      <c r="Z713" s="4"/>
      <c r="AA713" s="4"/>
      <c r="AB713" s="4"/>
    </row>
    <row r="714" spans="1:245" ht="13" x14ac:dyDescent="0.3">
      <c r="A714" s="4">
        <v>50</v>
      </c>
      <c r="B714" s="4">
        <v>0</v>
      </c>
      <c r="C714" s="4">
        <v>0</v>
      </c>
      <c r="D714" s="4">
        <v>1</v>
      </c>
      <c r="E714" s="4">
        <v>226</v>
      </c>
      <c r="F714" s="4">
        <f>ROUND(Source!AW708,O714)</f>
        <v>648</v>
      </c>
      <c r="G714" s="4" t="s">
        <v>42</v>
      </c>
      <c r="H714" s="4" t="s">
        <v>43</v>
      </c>
      <c r="I714" s="4"/>
      <c r="J714" s="4"/>
      <c r="K714" s="4">
        <v>226</v>
      </c>
      <c r="L714" s="4">
        <v>5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648</v>
      </c>
      <c r="X714" s="4">
        <v>1</v>
      </c>
      <c r="Y714" s="4">
        <v>648</v>
      </c>
      <c r="Z714" s="4"/>
      <c r="AA714" s="4"/>
      <c r="AB714" s="4"/>
    </row>
    <row r="715" spans="1:245" ht="13" x14ac:dyDescent="0.3">
      <c r="A715" s="4">
        <v>50</v>
      </c>
      <c r="B715" s="4">
        <v>0</v>
      </c>
      <c r="C715" s="4">
        <v>0</v>
      </c>
      <c r="D715" s="4">
        <v>1</v>
      </c>
      <c r="E715" s="4">
        <v>227</v>
      </c>
      <c r="F715" s="4">
        <f>ROUND(Source!AX708,O715)</f>
        <v>0</v>
      </c>
      <c r="G715" s="4" t="s">
        <v>44</v>
      </c>
      <c r="H715" s="4" t="s">
        <v>45</v>
      </c>
      <c r="I715" s="4"/>
      <c r="J715" s="4"/>
      <c r="K715" s="4">
        <v>227</v>
      </c>
      <c r="L715" s="4">
        <v>6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45" ht="13" x14ac:dyDescent="0.3">
      <c r="A716" s="4">
        <v>50</v>
      </c>
      <c r="B716" s="4">
        <v>0</v>
      </c>
      <c r="C716" s="4">
        <v>0</v>
      </c>
      <c r="D716" s="4">
        <v>1</v>
      </c>
      <c r="E716" s="4">
        <v>228</v>
      </c>
      <c r="F716" s="4">
        <f>ROUND(Source!AY708,O716)</f>
        <v>648</v>
      </c>
      <c r="G716" s="4" t="s">
        <v>46</v>
      </c>
      <c r="H716" s="4" t="s">
        <v>47</v>
      </c>
      <c r="I716" s="4"/>
      <c r="J716" s="4"/>
      <c r="K716" s="4">
        <v>228</v>
      </c>
      <c r="L716" s="4">
        <v>7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648</v>
      </c>
      <c r="X716" s="4">
        <v>1</v>
      </c>
      <c r="Y716" s="4">
        <v>648</v>
      </c>
      <c r="Z716" s="4"/>
      <c r="AA716" s="4"/>
      <c r="AB716" s="4"/>
    </row>
    <row r="717" spans="1:245" ht="13" x14ac:dyDescent="0.3">
      <c r="A717" s="4">
        <v>50</v>
      </c>
      <c r="B717" s="4">
        <v>0</v>
      </c>
      <c r="C717" s="4">
        <v>0</v>
      </c>
      <c r="D717" s="4">
        <v>1</v>
      </c>
      <c r="E717" s="4">
        <v>216</v>
      </c>
      <c r="F717" s="4">
        <f>ROUND(Source!AP708,O717)</f>
        <v>0</v>
      </c>
      <c r="G717" s="4" t="s">
        <v>48</v>
      </c>
      <c r="H717" s="4" t="s">
        <v>49</v>
      </c>
      <c r="I717" s="4"/>
      <c r="J717" s="4"/>
      <c r="K717" s="4">
        <v>216</v>
      </c>
      <c r="L717" s="4">
        <v>8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45" ht="13" x14ac:dyDescent="0.3">
      <c r="A718" s="4">
        <v>50</v>
      </c>
      <c r="B718" s="4">
        <v>0</v>
      </c>
      <c r="C718" s="4">
        <v>0</v>
      </c>
      <c r="D718" s="4">
        <v>1</v>
      </c>
      <c r="E718" s="4">
        <v>223</v>
      </c>
      <c r="F718" s="4">
        <f>ROUND(Source!AQ708,O718)</f>
        <v>0</v>
      </c>
      <c r="G718" s="4" t="s">
        <v>50</v>
      </c>
      <c r="H718" s="4" t="s">
        <v>51</v>
      </c>
      <c r="I718" s="4"/>
      <c r="J718" s="4"/>
      <c r="K718" s="4">
        <v>223</v>
      </c>
      <c r="L718" s="4">
        <v>9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45" ht="13" x14ac:dyDescent="0.3">
      <c r="A719" s="4">
        <v>50</v>
      </c>
      <c r="B719" s="4">
        <v>0</v>
      </c>
      <c r="C719" s="4">
        <v>0</v>
      </c>
      <c r="D719" s="4">
        <v>1</v>
      </c>
      <c r="E719" s="4">
        <v>229</v>
      </c>
      <c r="F719" s="4">
        <f>ROUND(Source!AZ708,O719)</f>
        <v>0</v>
      </c>
      <c r="G719" s="4" t="s">
        <v>52</v>
      </c>
      <c r="H719" s="4" t="s">
        <v>53</v>
      </c>
      <c r="I719" s="4"/>
      <c r="J719" s="4"/>
      <c r="K719" s="4">
        <v>229</v>
      </c>
      <c r="L719" s="4">
        <v>10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45" ht="13" x14ac:dyDescent="0.3">
      <c r="A720" s="4">
        <v>50</v>
      </c>
      <c r="B720" s="4">
        <v>0</v>
      </c>
      <c r="C720" s="4">
        <v>0</v>
      </c>
      <c r="D720" s="4">
        <v>1</v>
      </c>
      <c r="E720" s="4">
        <v>203</v>
      </c>
      <c r="F720" s="4">
        <f>ROUND(Source!Q708,O720)</f>
        <v>0</v>
      </c>
      <c r="G720" s="4" t="s">
        <v>54</v>
      </c>
      <c r="H720" s="4" t="s">
        <v>55</v>
      </c>
      <c r="I720" s="4"/>
      <c r="J720" s="4"/>
      <c r="K720" s="4">
        <v>203</v>
      </c>
      <c r="L720" s="4">
        <v>11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8" ht="13" x14ac:dyDescent="0.3">
      <c r="A721" s="4">
        <v>50</v>
      </c>
      <c r="B721" s="4">
        <v>0</v>
      </c>
      <c r="C721" s="4">
        <v>0</v>
      </c>
      <c r="D721" s="4">
        <v>1</v>
      </c>
      <c r="E721" s="4">
        <v>231</v>
      </c>
      <c r="F721" s="4">
        <f>ROUND(Source!BB708,O721)</f>
        <v>0</v>
      </c>
      <c r="G721" s="4" t="s">
        <v>56</v>
      </c>
      <c r="H721" s="4" t="s">
        <v>57</v>
      </c>
      <c r="I721" s="4"/>
      <c r="J721" s="4"/>
      <c r="K721" s="4">
        <v>231</v>
      </c>
      <c r="L721" s="4">
        <v>12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8" ht="13" x14ac:dyDescent="0.3">
      <c r="A722" s="4">
        <v>50</v>
      </c>
      <c r="B722" s="4">
        <v>0</v>
      </c>
      <c r="C722" s="4">
        <v>0</v>
      </c>
      <c r="D722" s="4">
        <v>1</v>
      </c>
      <c r="E722" s="4">
        <v>204</v>
      </c>
      <c r="F722" s="4">
        <f>ROUND(Source!R708,O722)</f>
        <v>0</v>
      </c>
      <c r="G722" s="4" t="s">
        <v>58</v>
      </c>
      <c r="H722" s="4" t="s">
        <v>59</v>
      </c>
      <c r="I722" s="4"/>
      <c r="J722" s="4"/>
      <c r="K722" s="4">
        <v>204</v>
      </c>
      <c r="L722" s="4">
        <v>13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8" ht="13" x14ac:dyDescent="0.3">
      <c r="A723" s="4">
        <v>50</v>
      </c>
      <c r="B723" s="4">
        <v>0</v>
      </c>
      <c r="C723" s="4">
        <v>0</v>
      </c>
      <c r="D723" s="4">
        <v>1</v>
      </c>
      <c r="E723" s="4">
        <v>205</v>
      </c>
      <c r="F723" s="4">
        <f>ROUND(Source!S708,O723)</f>
        <v>9423.44</v>
      </c>
      <c r="G723" s="4" t="s">
        <v>60</v>
      </c>
      <c r="H723" s="4" t="s">
        <v>61</v>
      </c>
      <c r="I723" s="4"/>
      <c r="J723" s="4"/>
      <c r="K723" s="4">
        <v>205</v>
      </c>
      <c r="L723" s="4">
        <v>14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9423.44</v>
      </c>
      <c r="X723" s="4">
        <v>1</v>
      </c>
      <c r="Y723" s="4">
        <v>9423.44</v>
      </c>
      <c r="Z723" s="4"/>
      <c r="AA723" s="4"/>
      <c r="AB723" s="4"/>
    </row>
    <row r="724" spans="1:28" ht="13" x14ac:dyDescent="0.3">
      <c r="A724" s="4">
        <v>50</v>
      </c>
      <c r="B724" s="4">
        <v>0</v>
      </c>
      <c r="C724" s="4">
        <v>0</v>
      </c>
      <c r="D724" s="4">
        <v>1</v>
      </c>
      <c r="E724" s="4">
        <v>232</v>
      </c>
      <c r="F724" s="4">
        <f>ROUND(Source!BC708,O724)</f>
        <v>0</v>
      </c>
      <c r="G724" s="4" t="s">
        <v>62</v>
      </c>
      <c r="H724" s="4" t="s">
        <v>63</v>
      </c>
      <c r="I724" s="4"/>
      <c r="J724" s="4"/>
      <c r="K724" s="4">
        <v>232</v>
      </c>
      <c r="L724" s="4">
        <v>15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8" ht="13" x14ac:dyDescent="0.3">
      <c r="A725" s="4">
        <v>50</v>
      </c>
      <c r="B725" s="4">
        <v>0</v>
      </c>
      <c r="C725" s="4">
        <v>0</v>
      </c>
      <c r="D725" s="4">
        <v>1</v>
      </c>
      <c r="E725" s="4">
        <v>214</v>
      </c>
      <c r="F725" s="4">
        <f>ROUND(Source!AS708,O725)</f>
        <v>0</v>
      </c>
      <c r="G725" s="4" t="s">
        <v>64</v>
      </c>
      <c r="H725" s="4" t="s">
        <v>65</v>
      </c>
      <c r="I725" s="4"/>
      <c r="J725" s="4"/>
      <c r="K725" s="4">
        <v>214</v>
      </c>
      <c r="L725" s="4">
        <v>16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8" ht="13" x14ac:dyDescent="0.3">
      <c r="A726" s="4">
        <v>50</v>
      </c>
      <c r="B726" s="4">
        <v>0</v>
      </c>
      <c r="C726" s="4">
        <v>0</v>
      </c>
      <c r="D726" s="4">
        <v>1</v>
      </c>
      <c r="E726" s="4">
        <v>215</v>
      </c>
      <c r="F726" s="4">
        <f>ROUND(Source!AT708,O726)</f>
        <v>0</v>
      </c>
      <c r="G726" s="4" t="s">
        <v>66</v>
      </c>
      <c r="H726" s="4" t="s">
        <v>67</v>
      </c>
      <c r="I726" s="4"/>
      <c r="J726" s="4"/>
      <c r="K726" s="4">
        <v>215</v>
      </c>
      <c r="L726" s="4">
        <v>17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 ht="13" x14ac:dyDescent="0.3">
      <c r="A727" s="4">
        <v>50</v>
      </c>
      <c r="B727" s="4">
        <v>0</v>
      </c>
      <c r="C727" s="4">
        <v>0</v>
      </c>
      <c r="D727" s="4">
        <v>1</v>
      </c>
      <c r="E727" s="4">
        <v>217</v>
      </c>
      <c r="F727" s="4">
        <f>ROUND(Source!AU708,O727)</f>
        <v>17610.189999999999</v>
      </c>
      <c r="G727" s="4" t="s">
        <v>68</v>
      </c>
      <c r="H727" s="4" t="s">
        <v>69</v>
      </c>
      <c r="I727" s="4"/>
      <c r="J727" s="4"/>
      <c r="K727" s="4">
        <v>217</v>
      </c>
      <c r="L727" s="4">
        <v>18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17610.189999999999</v>
      </c>
      <c r="X727" s="4">
        <v>1</v>
      </c>
      <c r="Y727" s="4">
        <v>17610.189999999999</v>
      </c>
      <c r="Z727" s="4"/>
      <c r="AA727" s="4"/>
      <c r="AB727" s="4"/>
    </row>
    <row r="728" spans="1:28" ht="13" x14ac:dyDescent="0.3">
      <c r="A728" s="4">
        <v>50</v>
      </c>
      <c r="B728" s="4">
        <v>0</v>
      </c>
      <c r="C728" s="4">
        <v>0</v>
      </c>
      <c r="D728" s="4">
        <v>1</v>
      </c>
      <c r="E728" s="4">
        <v>230</v>
      </c>
      <c r="F728" s="4">
        <f>ROUND(Source!BA708,O728)</f>
        <v>0</v>
      </c>
      <c r="G728" s="4" t="s">
        <v>70</v>
      </c>
      <c r="H728" s="4" t="s">
        <v>71</v>
      </c>
      <c r="I728" s="4"/>
      <c r="J728" s="4"/>
      <c r="K728" s="4">
        <v>230</v>
      </c>
      <c r="L728" s="4">
        <v>19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 ht="13" x14ac:dyDescent="0.3">
      <c r="A729" s="4">
        <v>50</v>
      </c>
      <c r="B729" s="4">
        <v>0</v>
      </c>
      <c r="C729" s="4">
        <v>0</v>
      </c>
      <c r="D729" s="4">
        <v>1</v>
      </c>
      <c r="E729" s="4">
        <v>206</v>
      </c>
      <c r="F729" s="4">
        <f>ROUND(Source!T708,O729)</f>
        <v>0</v>
      </c>
      <c r="G729" s="4" t="s">
        <v>72</v>
      </c>
      <c r="H729" s="4" t="s">
        <v>73</v>
      </c>
      <c r="I729" s="4"/>
      <c r="J729" s="4"/>
      <c r="K729" s="4">
        <v>206</v>
      </c>
      <c r="L729" s="4">
        <v>20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8" ht="13" x14ac:dyDescent="0.3">
      <c r="A730" s="4">
        <v>50</v>
      </c>
      <c r="B730" s="4">
        <v>0</v>
      </c>
      <c r="C730" s="4">
        <v>0</v>
      </c>
      <c r="D730" s="4">
        <v>1</v>
      </c>
      <c r="E730" s="4">
        <v>207</v>
      </c>
      <c r="F730" s="4">
        <f>Source!U708</f>
        <v>33.681600000000003</v>
      </c>
      <c r="G730" s="4" t="s">
        <v>74</v>
      </c>
      <c r="H730" s="4" t="s">
        <v>75</v>
      </c>
      <c r="I730" s="4"/>
      <c r="J730" s="4"/>
      <c r="K730" s="4">
        <v>207</v>
      </c>
      <c r="L730" s="4">
        <v>21</v>
      </c>
      <c r="M730" s="4">
        <v>3</v>
      </c>
      <c r="N730" s="4" t="s">
        <v>3</v>
      </c>
      <c r="O730" s="4">
        <v>-1</v>
      </c>
      <c r="P730" s="4"/>
      <c r="Q730" s="4"/>
      <c r="R730" s="4"/>
      <c r="S730" s="4"/>
      <c r="T730" s="4"/>
      <c r="U730" s="4"/>
      <c r="V730" s="4"/>
      <c r="W730" s="4">
        <v>33.681600000000003</v>
      </c>
      <c r="X730" s="4">
        <v>1</v>
      </c>
      <c r="Y730" s="4">
        <v>33.681600000000003</v>
      </c>
      <c r="Z730" s="4"/>
      <c r="AA730" s="4"/>
      <c r="AB730" s="4"/>
    </row>
    <row r="731" spans="1:28" ht="13" x14ac:dyDescent="0.3">
      <c r="A731" s="4">
        <v>50</v>
      </c>
      <c r="B731" s="4">
        <v>0</v>
      </c>
      <c r="C731" s="4">
        <v>0</v>
      </c>
      <c r="D731" s="4">
        <v>1</v>
      </c>
      <c r="E731" s="4">
        <v>208</v>
      </c>
      <c r="F731" s="4">
        <f>Source!V708</f>
        <v>0</v>
      </c>
      <c r="G731" s="4" t="s">
        <v>76</v>
      </c>
      <c r="H731" s="4" t="s">
        <v>77</v>
      </c>
      <c r="I731" s="4"/>
      <c r="J731" s="4"/>
      <c r="K731" s="4">
        <v>208</v>
      </c>
      <c r="L731" s="4">
        <v>22</v>
      </c>
      <c r="M731" s="4">
        <v>3</v>
      </c>
      <c r="N731" s="4" t="s">
        <v>3</v>
      </c>
      <c r="O731" s="4">
        <v>-1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8" ht="13" x14ac:dyDescent="0.3">
      <c r="A732" s="4">
        <v>50</v>
      </c>
      <c r="B732" s="4">
        <v>0</v>
      </c>
      <c r="C732" s="4">
        <v>0</v>
      </c>
      <c r="D732" s="4">
        <v>1</v>
      </c>
      <c r="E732" s="4">
        <v>209</v>
      </c>
      <c r="F732" s="4">
        <f>ROUND(Source!W708,O732)</f>
        <v>0</v>
      </c>
      <c r="G732" s="4" t="s">
        <v>78</v>
      </c>
      <c r="H732" s="4" t="s">
        <v>79</v>
      </c>
      <c r="I732" s="4"/>
      <c r="J732" s="4"/>
      <c r="K732" s="4">
        <v>209</v>
      </c>
      <c r="L732" s="4">
        <v>23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8" ht="13" x14ac:dyDescent="0.3">
      <c r="A733" s="4">
        <v>50</v>
      </c>
      <c r="B733" s="4">
        <v>0</v>
      </c>
      <c r="C733" s="4">
        <v>0</v>
      </c>
      <c r="D733" s="4">
        <v>1</v>
      </c>
      <c r="E733" s="4">
        <v>233</v>
      </c>
      <c r="F733" s="4">
        <f>ROUND(Source!BD708,O733)</f>
        <v>0</v>
      </c>
      <c r="G733" s="4" t="s">
        <v>80</v>
      </c>
      <c r="H733" s="4" t="s">
        <v>81</v>
      </c>
      <c r="I733" s="4"/>
      <c r="J733" s="4"/>
      <c r="K733" s="4">
        <v>233</v>
      </c>
      <c r="L733" s="4">
        <v>24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8" ht="13" x14ac:dyDescent="0.3">
      <c r="A734" s="4">
        <v>50</v>
      </c>
      <c r="B734" s="4">
        <v>0</v>
      </c>
      <c r="C734" s="4">
        <v>0</v>
      </c>
      <c r="D734" s="4">
        <v>1</v>
      </c>
      <c r="E734" s="4">
        <v>210</v>
      </c>
      <c r="F734" s="4">
        <f>ROUND(Source!X708,O734)</f>
        <v>6596.41</v>
      </c>
      <c r="G734" s="4" t="s">
        <v>82</v>
      </c>
      <c r="H734" s="4" t="s">
        <v>83</v>
      </c>
      <c r="I734" s="4"/>
      <c r="J734" s="4"/>
      <c r="K734" s="4">
        <v>210</v>
      </c>
      <c r="L734" s="4">
        <v>25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6596.41</v>
      </c>
      <c r="X734" s="4">
        <v>1</v>
      </c>
      <c r="Y734" s="4">
        <v>6596.41</v>
      </c>
      <c r="Z734" s="4"/>
      <c r="AA734" s="4"/>
      <c r="AB734" s="4"/>
    </row>
    <row r="735" spans="1:28" ht="13" x14ac:dyDescent="0.3">
      <c r="A735" s="4">
        <v>50</v>
      </c>
      <c r="B735" s="4">
        <v>0</v>
      </c>
      <c r="C735" s="4">
        <v>0</v>
      </c>
      <c r="D735" s="4">
        <v>1</v>
      </c>
      <c r="E735" s="4">
        <v>211</v>
      </c>
      <c r="F735" s="4">
        <f>ROUND(Source!Y708,O735)</f>
        <v>942.34</v>
      </c>
      <c r="G735" s="4" t="s">
        <v>84</v>
      </c>
      <c r="H735" s="4" t="s">
        <v>85</v>
      </c>
      <c r="I735" s="4"/>
      <c r="J735" s="4"/>
      <c r="K735" s="4">
        <v>211</v>
      </c>
      <c r="L735" s="4">
        <v>26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942.34</v>
      </c>
      <c r="X735" s="4">
        <v>1</v>
      </c>
      <c r="Y735" s="4">
        <v>942.34</v>
      </c>
      <c r="Z735" s="4"/>
      <c r="AA735" s="4"/>
      <c r="AB735" s="4"/>
    </row>
    <row r="736" spans="1:28" ht="13" x14ac:dyDescent="0.3">
      <c r="A736" s="4">
        <v>50</v>
      </c>
      <c r="B736" s="4">
        <v>0</v>
      </c>
      <c r="C736" s="4">
        <v>0</v>
      </c>
      <c r="D736" s="4">
        <v>1</v>
      </c>
      <c r="E736" s="4">
        <v>224</v>
      </c>
      <c r="F736" s="4">
        <f>ROUND(Source!AR708,O736)</f>
        <v>17610.189999999999</v>
      </c>
      <c r="G736" s="4" t="s">
        <v>86</v>
      </c>
      <c r="H736" s="4" t="s">
        <v>87</v>
      </c>
      <c r="I736" s="4"/>
      <c r="J736" s="4"/>
      <c r="K736" s="4">
        <v>224</v>
      </c>
      <c r="L736" s="4">
        <v>27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17610.189999999999</v>
      </c>
      <c r="X736" s="4">
        <v>1</v>
      </c>
      <c r="Y736" s="4">
        <v>17610.189999999999</v>
      </c>
      <c r="Z736" s="4"/>
      <c r="AA736" s="4"/>
      <c r="AB736" s="4"/>
    </row>
    <row r="738" spans="1:245" ht="13" x14ac:dyDescent="0.3">
      <c r="A738" s="1">
        <v>5</v>
      </c>
      <c r="B738" s="1">
        <v>1</v>
      </c>
      <c r="C738" s="1"/>
      <c r="D738" s="1">
        <f>ROW(A745)</f>
        <v>745</v>
      </c>
      <c r="E738" s="1"/>
      <c r="F738" s="1" t="s">
        <v>3</v>
      </c>
      <c r="G738" s="1" t="s">
        <v>189</v>
      </c>
      <c r="H738" s="1" t="s">
        <v>3</v>
      </c>
      <c r="I738" s="1">
        <v>0</v>
      </c>
      <c r="J738" s="1"/>
      <c r="K738" s="1">
        <v>-1</v>
      </c>
      <c r="L738" s="1"/>
      <c r="M738" s="1" t="s">
        <v>3</v>
      </c>
      <c r="N738" s="1"/>
      <c r="O738" s="1"/>
      <c r="P738" s="1"/>
      <c r="Q738" s="1"/>
      <c r="R738" s="1"/>
      <c r="S738" s="1">
        <v>0</v>
      </c>
      <c r="T738" s="1"/>
      <c r="U738" s="1" t="s">
        <v>3</v>
      </c>
      <c r="V738" s="1">
        <v>0</v>
      </c>
      <c r="W738" s="1"/>
      <c r="X738" s="1"/>
      <c r="Y738" s="1"/>
      <c r="Z738" s="1"/>
      <c r="AA738" s="1"/>
      <c r="AB738" s="1" t="s">
        <v>3</v>
      </c>
      <c r="AC738" s="1" t="s">
        <v>3</v>
      </c>
      <c r="AD738" s="1" t="s">
        <v>3</v>
      </c>
      <c r="AE738" s="1" t="s">
        <v>3</v>
      </c>
      <c r="AF738" s="1" t="s">
        <v>3</v>
      </c>
      <c r="AG738" s="1" t="s">
        <v>3</v>
      </c>
      <c r="AH738" s="1"/>
      <c r="AI738" s="1"/>
      <c r="AJ738" s="1"/>
      <c r="AK738" s="1"/>
      <c r="AL738" s="1"/>
      <c r="AM738" s="1"/>
      <c r="AN738" s="1"/>
      <c r="AO738" s="1"/>
      <c r="AP738" s="1" t="s">
        <v>3</v>
      </c>
      <c r="AQ738" s="1" t="s">
        <v>3</v>
      </c>
      <c r="AR738" s="1" t="s">
        <v>3</v>
      </c>
      <c r="AS738" s="1"/>
      <c r="AT738" s="1"/>
      <c r="AU738" s="1"/>
      <c r="AV738" s="1"/>
      <c r="AW738" s="1"/>
      <c r="AX738" s="1"/>
      <c r="AY738" s="1"/>
      <c r="AZ738" s="1" t="s">
        <v>3</v>
      </c>
      <c r="BA738" s="1"/>
      <c r="BB738" s="1" t="s">
        <v>3</v>
      </c>
      <c r="BC738" s="1" t="s">
        <v>3</v>
      </c>
      <c r="BD738" s="1" t="s">
        <v>3</v>
      </c>
      <c r="BE738" s="1" t="s">
        <v>3</v>
      </c>
      <c r="BF738" s="1" t="s">
        <v>3</v>
      </c>
      <c r="BG738" s="1" t="s">
        <v>3</v>
      </c>
      <c r="BH738" s="1" t="s">
        <v>3</v>
      </c>
      <c r="BI738" s="1" t="s">
        <v>3</v>
      </c>
      <c r="BJ738" s="1" t="s">
        <v>3</v>
      </c>
      <c r="BK738" s="1" t="s">
        <v>3</v>
      </c>
      <c r="BL738" s="1" t="s">
        <v>3</v>
      </c>
      <c r="BM738" s="1" t="s">
        <v>3</v>
      </c>
      <c r="BN738" s="1" t="s">
        <v>3</v>
      </c>
      <c r="BO738" s="1" t="s">
        <v>3</v>
      </c>
      <c r="BP738" s="1" t="s">
        <v>3</v>
      </c>
      <c r="BQ738" s="1"/>
      <c r="BR738" s="1"/>
      <c r="BS738" s="1"/>
      <c r="BT738" s="1"/>
      <c r="BU738" s="1"/>
      <c r="BV738" s="1"/>
      <c r="BW738" s="1"/>
      <c r="BX738" s="1">
        <v>0</v>
      </c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>
        <v>0</v>
      </c>
    </row>
    <row r="740" spans="1:245" ht="13" x14ac:dyDescent="0.3">
      <c r="A740" s="2">
        <v>52</v>
      </c>
      <c r="B740" s="2">
        <f t="shared" ref="B740:G740" si="411">B745</f>
        <v>1</v>
      </c>
      <c r="C740" s="2">
        <f t="shared" si="411"/>
        <v>5</v>
      </c>
      <c r="D740" s="2">
        <f t="shared" si="411"/>
        <v>738</v>
      </c>
      <c r="E740" s="2">
        <f t="shared" si="411"/>
        <v>0</v>
      </c>
      <c r="F740" s="2" t="str">
        <f t="shared" si="411"/>
        <v/>
      </c>
      <c r="G740" s="2" t="str">
        <f t="shared" si="411"/>
        <v>Уход за мебелью</v>
      </c>
      <c r="H740" s="2"/>
      <c r="I740" s="2"/>
      <c r="J740" s="2"/>
      <c r="K740" s="2"/>
      <c r="L740" s="2"/>
      <c r="M740" s="2"/>
      <c r="N740" s="2"/>
      <c r="O740" s="2">
        <f t="shared" ref="O740:AT740" si="412">O745</f>
        <v>17123.490000000002</v>
      </c>
      <c r="P740" s="2">
        <f t="shared" si="412"/>
        <v>231</v>
      </c>
      <c r="Q740" s="2">
        <f t="shared" si="412"/>
        <v>0</v>
      </c>
      <c r="R740" s="2">
        <f t="shared" si="412"/>
        <v>0</v>
      </c>
      <c r="S740" s="2">
        <f t="shared" si="412"/>
        <v>16892.490000000002</v>
      </c>
      <c r="T740" s="2">
        <f t="shared" si="412"/>
        <v>0</v>
      </c>
      <c r="U740" s="2">
        <f t="shared" si="412"/>
        <v>60.377696</v>
      </c>
      <c r="V740" s="2">
        <f t="shared" si="412"/>
        <v>0</v>
      </c>
      <c r="W740" s="2">
        <f t="shared" si="412"/>
        <v>0</v>
      </c>
      <c r="X740" s="2">
        <f t="shared" si="412"/>
        <v>11824.74</v>
      </c>
      <c r="Y740" s="2">
        <f t="shared" si="412"/>
        <v>1689.25</v>
      </c>
      <c r="Z740" s="2">
        <f t="shared" si="412"/>
        <v>0</v>
      </c>
      <c r="AA740" s="2">
        <f t="shared" si="412"/>
        <v>0</v>
      </c>
      <c r="AB740" s="2">
        <f t="shared" si="412"/>
        <v>17123.490000000002</v>
      </c>
      <c r="AC740" s="2">
        <f t="shared" si="412"/>
        <v>231</v>
      </c>
      <c r="AD740" s="2">
        <f t="shared" si="412"/>
        <v>0</v>
      </c>
      <c r="AE740" s="2">
        <f t="shared" si="412"/>
        <v>0</v>
      </c>
      <c r="AF740" s="2">
        <f t="shared" si="412"/>
        <v>16892.490000000002</v>
      </c>
      <c r="AG740" s="2">
        <f t="shared" si="412"/>
        <v>0</v>
      </c>
      <c r="AH740" s="2">
        <f t="shared" si="412"/>
        <v>60.377696</v>
      </c>
      <c r="AI740" s="2">
        <f t="shared" si="412"/>
        <v>0</v>
      </c>
      <c r="AJ740" s="2">
        <f t="shared" si="412"/>
        <v>0</v>
      </c>
      <c r="AK740" s="2">
        <f t="shared" si="412"/>
        <v>11824.74</v>
      </c>
      <c r="AL740" s="2">
        <f t="shared" si="412"/>
        <v>1689.25</v>
      </c>
      <c r="AM740" s="2">
        <f t="shared" si="412"/>
        <v>0</v>
      </c>
      <c r="AN740" s="2">
        <f t="shared" si="412"/>
        <v>0</v>
      </c>
      <c r="AO740" s="2">
        <f t="shared" si="412"/>
        <v>0</v>
      </c>
      <c r="AP740" s="2">
        <f t="shared" si="412"/>
        <v>0</v>
      </c>
      <c r="AQ740" s="2">
        <f t="shared" si="412"/>
        <v>0</v>
      </c>
      <c r="AR740" s="2">
        <f t="shared" si="412"/>
        <v>30637.48</v>
      </c>
      <c r="AS740" s="2">
        <f t="shared" si="412"/>
        <v>0</v>
      </c>
      <c r="AT740" s="2">
        <f t="shared" si="412"/>
        <v>0</v>
      </c>
      <c r="AU740" s="2">
        <f t="shared" ref="AU740:BZ740" si="413">AU745</f>
        <v>30637.48</v>
      </c>
      <c r="AV740" s="2">
        <f t="shared" si="413"/>
        <v>231</v>
      </c>
      <c r="AW740" s="2">
        <f t="shared" si="413"/>
        <v>231</v>
      </c>
      <c r="AX740" s="2">
        <f t="shared" si="413"/>
        <v>0</v>
      </c>
      <c r="AY740" s="2">
        <f t="shared" si="413"/>
        <v>231</v>
      </c>
      <c r="AZ740" s="2">
        <f t="shared" si="413"/>
        <v>0</v>
      </c>
      <c r="BA740" s="2">
        <f t="shared" si="413"/>
        <v>0</v>
      </c>
      <c r="BB740" s="2">
        <f t="shared" si="413"/>
        <v>0</v>
      </c>
      <c r="BC740" s="2">
        <f t="shared" si="413"/>
        <v>0</v>
      </c>
      <c r="BD740" s="2">
        <f t="shared" si="413"/>
        <v>0</v>
      </c>
      <c r="BE740" s="2">
        <f t="shared" si="413"/>
        <v>0</v>
      </c>
      <c r="BF740" s="2">
        <f t="shared" si="413"/>
        <v>0</v>
      </c>
      <c r="BG740" s="2">
        <f t="shared" si="413"/>
        <v>0</v>
      </c>
      <c r="BH740" s="2">
        <f t="shared" si="413"/>
        <v>0</v>
      </c>
      <c r="BI740" s="2">
        <f t="shared" si="413"/>
        <v>0</v>
      </c>
      <c r="BJ740" s="2">
        <f t="shared" si="413"/>
        <v>0</v>
      </c>
      <c r="BK740" s="2">
        <f t="shared" si="413"/>
        <v>0</v>
      </c>
      <c r="BL740" s="2">
        <f t="shared" si="413"/>
        <v>0</v>
      </c>
      <c r="BM740" s="2">
        <f t="shared" si="413"/>
        <v>0</v>
      </c>
      <c r="BN740" s="2">
        <f t="shared" si="413"/>
        <v>0</v>
      </c>
      <c r="BO740" s="2">
        <f t="shared" si="413"/>
        <v>0</v>
      </c>
      <c r="BP740" s="2">
        <f t="shared" si="413"/>
        <v>0</v>
      </c>
      <c r="BQ740" s="2">
        <f t="shared" si="413"/>
        <v>0</v>
      </c>
      <c r="BR740" s="2">
        <f t="shared" si="413"/>
        <v>0</v>
      </c>
      <c r="BS740" s="2">
        <f t="shared" si="413"/>
        <v>0</v>
      </c>
      <c r="BT740" s="2">
        <f t="shared" si="413"/>
        <v>0</v>
      </c>
      <c r="BU740" s="2">
        <f t="shared" si="413"/>
        <v>0</v>
      </c>
      <c r="BV740" s="2">
        <f t="shared" si="413"/>
        <v>0</v>
      </c>
      <c r="BW740" s="2">
        <f t="shared" si="413"/>
        <v>0</v>
      </c>
      <c r="BX740" s="2">
        <f t="shared" si="413"/>
        <v>0</v>
      </c>
      <c r="BY740" s="2">
        <f t="shared" si="413"/>
        <v>0</v>
      </c>
      <c r="BZ740" s="2">
        <f t="shared" si="413"/>
        <v>0</v>
      </c>
      <c r="CA740" s="2">
        <f t="shared" ref="CA740:DF740" si="414">CA745</f>
        <v>30637.48</v>
      </c>
      <c r="CB740" s="2">
        <f t="shared" si="414"/>
        <v>0</v>
      </c>
      <c r="CC740" s="2">
        <f t="shared" si="414"/>
        <v>0</v>
      </c>
      <c r="CD740" s="2">
        <f t="shared" si="414"/>
        <v>30637.48</v>
      </c>
      <c r="CE740" s="2">
        <f t="shared" si="414"/>
        <v>231</v>
      </c>
      <c r="CF740" s="2">
        <f t="shared" si="414"/>
        <v>231</v>
      </c>
      <c r="CG740" s="2">
        <f t="shared" si="414"/>
        <v>0</v>
      </c>
      <c r="CH740" s="2">
        <f t="shared" si="414"/>
        <v>231</v>
      </c>
      <c r="CI740" s="2">
        <f t="shared" si="414"/>
        <v>0</v>
      </c>
      <c r="CJ740" s="2">
        <f t="shared" si="414"/>
        <v>0</v>
      </c>
      <c r="CK740" s="2">
        <f t="shared" si="414"/>
        <v>0</v>
      </c>
      <c r="CL740" s="2">
        <f t="shared" si="414"/>
        <v>0</v>
      </c>
      <c r="CM740" s="2">
        <f t="shared" si="414"/>
        <v>0</v>
      </c>
      <c r="CN740" s="2">
        <f t="shared" si="414"/>
        <v>0</v>
      </c>
      <c r="CO740" s="2">
        <f t="shared" si="414"/>
        <v>0</v>
      </c>
      <c r="CP740" s="2">
        <f t="shared" si="414"/>
        <v>0</v>
      </c>
      <c r="CQ740" s="2">
        <f t="shared" si="414"/>
        <v>0</v>
      </c>
      <c r="CR740" s="2">
        <f t="shared" si="414"/>
        <v>0</v>
      </c>
      <c r="CS740" s="2">
        <f t="shared" si="414"/>
        <v>0</v>
      </c>
      <c r="CT740" s="2">
        <f t="shared" si="414"/>
        <v>0</v>
      </c>
      <c r="CU740" s="2">
        <f t="shared" si="414"/>
        <v>0</v>
      </c>
      <c r="CV740" s="2">
        <f t="shared" si="414"/>
        <v>0</v>
      </c>
      <c r="CW740" s="2">
        <f t="shared" si="414"/>
        <v>0</v>
      </c>
      <c r="CX740" s="2">
        <f t="shared" si="414"/>
        <v>0</v>
      </c>
      <c r="CY740" s="2">
        <f t="shared" si="414"/>
        <v>0</v>
      </c>
      <c r="CZ740" s="2">
        <f t="shared" si="414"/>
        <v>0</v>
      </c>
      <c r="DA740" s="2">
        <f t="shared" si="414"/>
        <v>0</v>
      </c>
      <c r="DB740" s="2">
        <f t="shared" si="414"/>
        <v>0</v>
      </c>
      <c r="DC740" s="2">
        <f t="shared" si="414"/>
        <v>0</v>
      </c>
      <c r="DD740" s="2">
        <f t="shared" si="414"/>
        <v>0</v>
      </c>
      <c r="DE740" s="2">
        <f t="shared" si="414"/>
        <v>0</v>
      </c>
      <c r="DF740" s="2">
        <f t="shared" si="414"/>
        <v>0</v>
      </c>
      <c r="DG740" s="3">
        <f t="shared" ref="DG740:EL740" si="415">DG745</f>
        <v>0</v>
      </c>
      <c r="DH740" s="3">
        <f t="shared" si="415"/>
        <v>0</v>
      </c>
      <c r="DI740" s="3">
        <f t="shared" si="415"/>
        <v>0</v>
      </c>
      <c r="DJ740" s="3">
        <f t="shared" si="415"/>
        <v>0</v>
      </c>
      <c r="DK740" s="3">
        <f t="shared" si="415"/>
        <v>0</v>
      </c>
      <c r="DL740" s="3">
        <f t="shared" si="415"/>
        <v>0</v>
      </c>
      <c r="DM740" s="3">
        <f t="shared" si="415"/>
        <v>0</v>
      </c>
      <c r="DN740" s="3">
        <f t="shared" si="415"/>
        <v>0</v>
      </c>
      <c r="DO740" s="3">
        <f t="shared" si="415"/>
        <v>0</v>
      </c>
      <c r="DP740" s="3">
        <f t="shared" si="415"/>
        <v>0</v>
      </c>
      <c r="DQ740" s="3">
        <f t="shared" si="415"/>
        <v>0</v>
      </c>
      <c r="DR740" s="3">
        <f t="shared" si="415"/>
        <v>0</v>
      </c>
      <c r="DS740" s="3">
        <f t="shared" si="415"/>
        <v>0</v>
      </c>
      <c r="DT740" s="3">
        <f t="shared" si="415"/>
        <v>0</v>
      </c>
      <c r="DU740" s="3">
        <f t="shared" si="415"/>
        <v>0</v>
      </c>
      <c r="DV740" s="3">
        <f t="shared" si="415"/>
        <v>0</v>
      </c>
      <c r="DW740" s="3">
        <f t="shared" si="415"/>
        <v>0</v>
      </c>
      <c r="DX740" s="3">
        <f t="shared" si="415"/>
        <v>0</v>
      </c>
      <c r="DY740" s="3">
        <f t="shared" si="415"/>
        <v>0</v>
      </c>
      <c r="DZ740" s="3">
        <f t="shared" si="415"/>
        <v>0</v>
      </c>
      <c r="EA740" s="3">
        <f t="shared" si="415"/>
        <v>0</v>
      </c>
      <c r="EB740" s="3">
        <f t="shared" si="415"/>
        <v>0</v>
      </c>
      <c r="EC740" s="3">
        <f t="shared" si="415"/>
        <v>0</v>
      </c>
      <c r="ED740" s="3">
        <f t="shared" si="415"/>
        <v>0</v>
      </c>
      <c r="EE740" s="3">
        <f t="shared" si="415"/>
        <v>0</v>
      </c>
      <c r="EF740" s="3">
        <f t="shared" si="415"/>
        <v>0</v>
      </c>
      <c r="EG740" s="3">
        <f t="shared" si="415"/>
        <v>0</v>
      </c>
      <c r="EH740" s="3">
        <f t="shared" si="415"/>
        <v>0</v>
      </c>
      <c r="EI740" s="3">
        <f t="shared" si="415"/>
        <v>0</v>
      </c>
      <c r="EJ740" s="3">
        <f t="shared" si="415"/>
        <v>0</v>
      </c>
      <c r="EK740" s="3">
        <f t="shared" si="415"/>
        <v>0</v>
      </c>
      <c r="EL740" s="3">
        <f t="shared" si="415"/>
        <v>0</v>
      </c>
      <c r="EM740" s="3">
        <f t="shared" ref="EM740:FR740" si="416">EM745</f>
        <v>0</v>
      </c>
      <c r="EN740" s="3">
        <f t="shared" si="416"/>
        <v>0</v>
      </c>
      <c r="EO740" s="3">
        <f t="shared" si="416"/>
        <v>0</v>
      </c>
      <c r="EP740" s="3">
        <f t="shared" si="416"/>
        <v>0</v>
      </c>
      <c r="EQ740" s="3">
        <f t="shared" si="416"/>
        <v>0</v>
      </c>
      <c r="ER740" s="3">
        <f t="shared" si="416"/>
        <v>0</v>
      </c>
      <c r="ES740" s="3">
        <f t="shared" si="416"/>
        <v>0</v>
      </c>
      <c r="ET740" s="3">
        <f t="shared" si="416"/>
        <v>0</v>
      </c>
      <c r="EU740" s="3">
        <f t="shared" si="416"/>
        <v>0</v>
      </c>
      <c r="EV740" s="3">
        <f t="shared" si="416"/>
        <v>0</v>
      </c>
      <c r="EW740" s="3">
        <f t="shared" si="416"/>
        <v>0</v>
      </c>
      <c r="EX740" s="3">
        <f t="shared" si="416"/>
        <v>0</v>
      </c>
      <c r="EY740" s="3">
        <f t="shared" si="416"/>
        <v>0</v>
      </c>
      <c r="EZ740" s="3">
        <f t="shared" si="416"/>
        <v>0</v>
      </c>
      <c r="FA740" s="3">
        <f t="shared" si="416"/>
        <v>0</v>
      </c>
      <c r="FB740" s="3">
        <f t="shared" si="416"/>
        <v>0</v>
      </c>
      <c r="FC740" s="3">
        <f t="shared" si="416"/>
        <v>0</v>
      </c>
      <c r="FD740" s="3">
        <f t="shared" si="416"/>
        <v>0</v>
      </c>
      <c r="FE740" s="3">
        <f t="shared" si="416"/>
        <v>0</v>
      </c>
      <c r="FF740" s="3">
        <f t="shared" si="416"/>
        <v>0</v>
      </c>
      <c r="FG740" s="3">
        <f t="shared" si="416"/>
        <v>0</v>
      </c>
      <c r="FH740" s="3">
        <f t="shared" si="416"/>
        <v>0</v>
      </c>
      <c r="FI740" s="3">
        <f t="shared" si="416"/>
        <v>0</v>
      </c>
      <c r="FJ740" s="3">
        <f t="shared" si="416"/>
        <v>0</v>
      </c>
      <c r="FK740" s="3">
        <f t="shared" si="416"/>
        <v>0</v>
      </c>
      <c r="FL740" s="3">
        <f t="shared" si="416"/>
        <v>0</v>
      </c>
      <c r="FM740" s="3">
        <f t="shared" si="416"/>
        <v>0</v>
      </c>
      <c r="FN740" s="3">
        <f t="shared" si="416"/>
        <v>0</v>
      </c>
      <c r="FO740" s="3">
        <f t="shared" si="416"/>
        <v>0</v>
      </c>
      <c r="FP740" s="3">
        <f t="shared" si="416"/>
        <v>0</v>
      </c>
      <c r="FQ740" s="3">
        <f t="shared" si="416"/>
        <v>0</v>
      </c>
      <c r="FR740" s="3">
        <f t="shared" si="416"/>
        <v>0</v>
      </c>
      <c r="FS740" s="3">
        <f t="shared" ref="FS740:GX740" si="417">FS745</f>
        <v>0</v>
      </c>
      <c r="FT740" s="3">
        <f t="shared" si="417"/>
        <v>0</v>
      </c>
      <c r="FU740" s="3">
        <f t="shared" si="417"/>
        <v>0</v>
      </c>
      <c r="FV740" s="3">
        <f t="shared" si="417"/>
        <v>0</v>
      </c>
      <c r="FW740" s="3">
        <f t="shared" si="417"/>
        <v>0</v>
      </c>
      <c r="FX740" s="3">
        <f t="shared" si="417"/>
        <v>0</v>
      </c>
      <c r="FY740" s="3">
        <f t="shared" si="417"/>
        <v>0</v>
      </c>
      <c r="FZ740" s="3">
        <f t="shared" si="417"/>
        <v>0</v>
      </c>
      <c r="GA740" s="3">
        <f t="shared" si="417"/>
        <v>0</v>
      </c>
      <c r="GB740" s="3">
        <f t="shared" si="417"/>
        <v>0</v>
      </c>
      <c r="GC740" s="3">
        <f t="shared" si="417"/>
        <v>0</v>
      </c>
      <c r="GD740" s="3">
        <f t="shared" si="417"/>
        <v>0</v>
      </c>
      <c r="GE740" s="3">
        <f t="shared" si="417"/>
        <v>0</v>
      </c>
      <c r="GF740" s="3">
        <f t="shared" si="417"/>
        <v>0</v>
      </c>
      <c r="GG740" s="3">
        <f t="shared" si="417"/>
        <v>0</v>
      </c>
      <c r="GH740" s="3">
        <f t="shared" si="417"/>
        <v>0</v>
      </c>
      <c r="GI740" s="3">
        <f t="shared" si="417"/>
        <v>0</v>
      </c>
      <c r="GJ740" s="3">
        <f t="shared" si="417"/>
        <v>0</v>
      </c>
      <c r="GK740" s="3">
        <f t="shared" si="417"/>
        <v>0</v>
      </c>
      <c r="GL740" s="3">
        <f t="shared" si="417"/>
        <v>0</v>
      </c>
      <c r="GM740" s="3">
        <f t="shared" si="417"/>
        <v>0</v>
      </c>
      <c r="GN740" s="3">
        <f t="shared" si="417"/>
        <v>0</v>
      </c>
      <c r="GO740" s="3">
        <f t="shared" si="417"/>
        <v>0</v>
      </c>
      <c r="GP740" s="3">
        <f t="shared" si="417"/>
        <v>0</v>
      </c>
      <c r="GQ740" s="3">
        <f t="shared" si="417"/>
        <v>0</v>
      </c>
      <c r="GR740" s="3">
        <f t="shared" si="417"/>
        <v>0</v>
      </c>
      <c r="GS740" s="3">
        <f t="shared" si="417"/>
        <v>0</v>
      </c>
      <c r="GT740" s="3">
        <f t="shared" si="417"/>
        <v>0</v>
      </c>
      <c r="GU740" s="3">
        <f t="shared" si="417"/>
        <v>0</v>
      </c>
      <c r="GV740" s="3">
        <f t="shared" si="417"/>
        <v>0</v>
      </c>
      <c r="GW740" s="3">
        <f t="shared" si="417"/>
        <v>0</v>
      </c>
      <c r="GX740" s="3">
        <f t="shared" si="417"/>
        <v>0</v>
      </c>
    </row>
    <row r="742" spans="1:245" x14ac:dyDescent="0.25">
      <c r="A742">
        <v>17</v>
      </c>
      <c r="B742">
        <v>1</v>
      </c>
      <c r="C742">
        <f>ROW(SmtRes!A124)</f>
        <v>124</v>
      </c>
      <c r="D742">
        <f>ROW(EtalonRes!A124)</f>
        <v>124</v>
      </c>
      <c r="E742" t="s">
        <v>237</v>
      </c>
      <c r="F742" t="s">
        <v>191</v>
      </c>
      <c r="G742" t="s">
        <v>192</v>
      </c>
      <c r="H742" t="s">
        <v>18</v>
      </c>
      <c r="I742">
        <f>ROUND(676.88/100,9)</f>
        <v>6.7687999999999997</v>
      </c>
      <c r="J742">
        <v>0</v>
      </c>
      <c r="K742">
        <f>ROUND(676.88/100,9)</f>
        <v>6.7687999999999997</v>
      </c>
      <c r="O742">
        <f>ROUND(CP742,2)</f>
        <v>17136.98</v>
      </c>
      <c r="P742">
        <f>ROUND(CQ742*I742,2)</f>
        <v>244.49</v>
      </c>
      <c r="Q742">
        <f>ROUND(CR742*I742,2)</f>
        <v>0</v>
      </c>
      <c r="R742">
        <f>ROUND(CS742*I742,2)</f>
        <v>0</v>
      </c>
      <c r="S742">
        <f>ROUND(CT742*I742,2)</f>
        <v>16892.490000000002</v>
      </c>
      <c r="T742">
        <f>ROUND(CU742*I742,2)</f>
        <v>0</v>
      </c>
      <c r="U742">
        <f>CV742*I742</f>
        <v>60.377696</v>
      </c>
      <c r="V742">
        <f>CW742*I742</f>
        <v>0</v>
      </c>
      <c r="W742">
        <f>ROUND(CX742*I742,2)</f>
        <v>0</v>
      </c>
      <c r="X742">
        <f>ROUND(CY742,2)</f>
        <v>11824.74</v>
      </c>
      <c r="Y742">
        <f>ROUND(CZ742,2)</f>
        <v>1689.25</v>
      </c>
      <c r="AA742">
        <v>75541880</v>
      </c>
      <c r="AB742">
        <f>ROUND((AC742+AD742+AF742),6)</f>
        <v>2531.7600000000002</v>
      </c>
      <c r="AC742">
        <f>ROUND(((ES742*4)),6)</f>
        <v>36.119999999999997</v>
      </c>
      <c r="AD742">
        <f>ROUND(((((ET742*4))-((EU742*4)))+AE742),6)</f>
        <v>0</v>
      </c>
      <c r="AE742">
        <f>ROUND(((EU742*4)),6)</f>
        <v>0</v>
      </c>
      <c r="AF742">
        <f>ROUND(((EV742*4)),6)</f>
        <v>2495.64</v>
      </c>
      <c r="AG742">
        <f>ROUND((AP742),6)</f>
        <v>0</v>
      </c>
      <c r="AH742">
        <f>((EW742*4))</f>
        <v>8.92</v>
      </c>
      <c r="AI742">
        <f>((EX742*4))</f>
        <v>0</v>
      </c>
      <c r="AJ742">
        <f>(AS742)</f>
        <v>0</v>
      </c>
      <c r="AK742">
        <v>632.94000000000005</v>
      </c>
      <c r="AL742">
        <v>9.0299999999999994</v>
      </c>
      <c r="AM742">
        <v>0</v>
      </c>
      <c r="AN742">
        <v>0</v>
      </c>
      <c r="AO742">
        <v>623.91</v>
      </c>
      <c r="AP742">
        <v>0</v>
      </c>
      <c r="AQ742">
        <v>2.23</v>
      </c>
      <c r="AR742">
        <v>0</v>
      </c>
      <c r="AS742">
        <v>0</v>
      </c>
      <c r="AT742">
        <v>70</v>
      </c>
      <c r="AU742">
        <v>10</v>
      </c>
      <c r="AV742">
        <v>1</v>
      </c>
      <c r="AW742">
        <v>1</v>
      </c>
      <c r="AZ742">
        <v>1</v>
      </c>
      <c r="BA742">
        <v>1</v>
      </c>
      <c r="BB742">
        <v>1</v>
      </c>
      <c r="BC742">
        <v>1</v>
      </c>
      <c r="BD742" t="s">
        <v>3</v>
      </c>
      <c r="BE742" t="s">
        <v>3</v>
      </c>
      <c r="BF742" t="s">
        <v>3</v>
      </c>
      <c r="BG742" t="s">
        <v>3</v>
      </c>
      <c r="BH742">
        <v>0</v>
      </c>
      <c r="BI742">
        <v>4</v>
      </c>
      <c r="BJ742" t="s">
        <v>193</v>
      </c>
      <c r="BM742">
        <v>0</v>
      </c>
      <c r="BN742">
        <v>0</v>
      </c>
      <c r="BO742" t="s">
        <v>3</v>
      </c>
      <c r="BP742">
        <v>0</v>
      </c>
      <c r="BQ742">
        <v>1</v>
      </c>
      <c r="BR742">
        <v>0</v>
      </c>
      <c r="BS742">
        <v>1</v>
      </c>
      <c r="BT742">
        <v>1</v>
      </c>
      <c r="BU742">
        <v>1</v>
      </c>
      <c r="BV742">
        <v>1</v>
      </c>
      <c r="BW742">
        <v>1</v>
      </c>
      <c r="BX742">
        <v>1</v>
      </c>
      <c r="BY742" t="s">
        <v>3</v>
      </c>
      <c r="BZ742">
        <v>70</v>
      </c>
      <c r="CA742">
        <v>10</v>
      </c>
      <c r="CB742" t="s">
        <v>3</v>
      </c>
      <c r="CE742">
        <v>0</v>
      </c>
      <c r="CF742">
        <v>0</v>
      </c>
      <c r="CG742">
        <v>0</v>
      </c>
      <c r="CM742">
        <v>0</v>
      </c>
      <c r="CN742" t="s">
        <v>3</v>
      </c>
      <c r="CO742">
        <v>0</v>
      </c>
      <c r="CP742">
        <f>(P742+Q742+S742)</f>
        <v>17136.980000000003</v>
      </c>
      <c r="CQ742">
        <f>(AC742*BC742*AW742)</f>
        <v>36.119999999999997</v>
      </c>
      <c r="CR742">
        <f>(((((ET742*4))*BB742-((EU742*4))*BS742)+AE742*BS742)*AV742)</f>
        <v>0</v>
      </c>
      <c r="CS742">
        <f>(AE742*BS742*AV742)</f>
        <v>0</v>
      </c>
      <c r="CT742">
        <f>(AF742*BA742*AV742)</f>
        <v>2495.64</v>
      </c>
      <c r="CU742">
        <f>AG742</f>
        <v>0</v>
      </c>
      <c r="CV742">
        <f>(AH742*AV742)</f>
        <v>8.92</v>
      </c>
      <c r="CW742">
        <f>AI742</f>
        <v>0</v>
      </c>
      <c r="CX742">
        <f>AJ742</f>
        <v>0</v>
      </c>
      <c r="CY742">
        <f>((S742*BZ742)/100)</f>
        <v>11824.743</v>
      </c>
      <c r="CZ742">
        <f>((S742*CA742)/100)</f>
        <v>1689.2490000000003</v>
      </c>
      <c r="DC742" t="s">
        <v>3</v>
      </c>
      <c r="DD742" t="s">
        <v>205</v>
      </c>
      <c r="DE742" t="s">
        <v>205</v>
      </c>
      <c r="DF742" t="s">
        <v>205</v>
      </c>
      <c r="DG742" t="s">
        <v>205</v>
      </c>
      <c r="DH742" t="s">
        <v>3</v>
      </c>
      <c r="DI742" t="s">
        <v>205</v>
      </c>
      <c r="DJ742" t="s">
        <v>205</v>
      </c>
      <c r="DK742" t="s">
        <v>3</v>
      </c>
      <c r="DL742" t="s">
        <v>3</v>
      </c>
      <c r="DM742" t="s">
        <v>3</v>
      </c>
      <c r="DN742">
        <v>0</v>
      </c>
      <c r="DO742">
        <v>0</v>
      </c>
      <c r="DP742">
        <v>1</v>
      </c>
      <c r="DQ742">
        <v>1</v>
      </c>
      <c r="DU742">
        <v>1005</v>
      </c>
      <c r="DV742" t="s">
        <v>18</v>
      </c>
      <c r="DW742" t="s">
        <v>18</v>
      </c>
      <c r="DX742">
        <v>100</v>
      </c>
      <c r="DZ742" t="s">
        <v>3</v>
      </c>
      <c r="EA742" t="s">
        <v>3</v>
      </c>
      <c r="EB742" t="s">
        <v>3</v>
      </c>
      <c r="EC742" t="s">
        <v>3</v>
      </c>
      <c r="EE742">
        <v>75226705</v>
      </c>
      <c r="EF742">
        <v>1</v>
      </c>
      <c r="EG742" t="s">
        <v>21</v>
      </c>
      <c r="EH742">
        <v>0</v>
      </c>
      <c r="EI742" t="s">
        <v>3</v>
      </c>
      <c r="EJ742">
        <v>4</v>
      </c>
      <c r="EK742">
        <v>0</v>
      </c>
      <c r="EL742" t="s">
        <v>22</v>
      </c>
      <c r="EM742" t="s">
        <v>23</v>
      </c>
      <c r="EO742" t="s">
        <v>3</v>
      </c>
      <c r="EQ742">
        <v>0</v>
      </c>
      <c r="ER742">
        <v>632.94000000000005</v>
      </c>
      <c r="ES742">
        <v>9.0299999999999994</v>
      </c>
      <c r="ET742">
        <v>0</v>
      </c>
      <c r="EU742">
        <v>0</v>
      </c>
      <c r="EV742">
        <v>623.91</v>
      </c>
      <c r="EW742">
        <v>2.23</v>
      </c>
      <c r="EX742">
        <v>0</v>
      </c>
      <c r="EY742">
        <v>0</v>
      </c>
      <c r="FQ742">
        <v>0</v>
      </c>
      <c r="FR742">
        <f>ROUND(IF(BI742=3,GM742,0),2)</f>
        <v>0</v>
      </c>
      <c r="FS742">
        <v>0</v>
      </c>
      <c r="FX742">
        <v>70</v>
      </c>
      <c r="FY742">
        <v>10</v>
      </c>
      <c r="GA742" t="s">
        <v>3</v>
      </c>
      <c r="GD742">
        <v>0</v>
      </c>
      <c r="GF742">
        <v>-75775421</v>
      </c>
      <c r="GG742">
        <v>2</v>
      </c>
      <c r="GH742">
        <v>1</v>
      </c>
      <c r="GI742">
        <v>-2</v>
      </c>
      <c r="GJ742">
        <v>0</v>
      </c>
      <c r="GK742">
        <f>ROUND(R742*(R12)/100,2)</f>
        <v>0</v>
      </c>
      <c r="GL742">
        <f>ROUND(IF(AND(BH742=3,BI742=3,FS742&lt;&gt;0),P742,0),2)</f>
        <v>0</v>
      </c>
      <c r="GM742">
        <f>ROUND(O742+X742+Y742+GK742,2)+GX742</f>
        <v>30650.97</v>
      </c>
      <c r="GN742">
        <f>IF(OR(BI742=0,BI742=1),GM742-GX742,0)</f>
        <v>0</v>
      </c>
      <c r="GO742">
        <f>IF(BI742=2,GM742-GX742,0)</f>
        <v>0</v>
      </c>
      <c r="GP742">
        <f>IF(BI742=4,GM742-GX742,0)</f>
        <v>30650.97</v>
      </c>
      <c r="GR742">
        <v>0</v>
      </c>
      <c r="GS742">
        <v>3</v>
      </c>
      <c r="GT742">
        <v>0</v>
      </c>
      <c r="GU742" t="s">
        <v>3</v>
      </c>
      <c r="GV742">
        <f>ROUND((GT742),6)</f>
        <v>0</v>
      </c>
      <c r="GW742">
        <v>1</v>
      </c>
      <c r="GX742">
        <f>ROUND(HC742*I742,2)</f>
        <v>0</v>
      </c>
      <c r="HA742">
        <v>0</v>
      </c>
      <c r="HB742">
        <v>0</v>
      </c>
      <c r="HC742">
        <f>GV742*GW742</f>
        <v>0</v>
      </c>
      <c r="HE742" t="s">
        <v>3</v>
      </c>
      <c r="HF742" t="s">
        <v>3</v>
      </c>
      <c r="HM742" t="s">
        <v>3</v>
      </c>
      <c r="HN742" t="s">
        <v>3</v>
      </c>
      <c r="HO742" t="s">
        <v>3</v>
      </c>
      <c r="HP742" t="s">
        <v>3</v>
      </c>
      <c r="HQ742" t="s">
        <v>3</v>
      </c>
      <c r="IK742">
        <v>0</v>
      </c>
    </row>
    <row r="743" spans="1:245" x14ac:dyDescent="0.25">
      <c r="A743">
        <v>18</v>
      </c>
      <c r="B743">
        <v>1</v>
      </c>
      <c r="C743">
        <v>124</v>
      </c>
      <c r="E743" t="s">
        <v>238</v>
      </c>
      <c r="F743" t="s">
        <v>25</v>
      </c>
      <c r="G743" t="s">
        <v>26</v>
      </c>
      <c r="H743" t="s">
        <v>27</v>
      </c>
      <c r="I743">
        <f>I742*J743</f>
        <v>-0.27075199999999999</v>
      </c>
      <c r="J743">
        <v>-0.04</v>
      </c>
      <c r="K743">
        <v>-0.01</v>
      </c>
      <c r="O743">
        <f>ROUND(CP743,2)</f>
        <v>-13.49</v>
      </c>
      <c r="P743">
        <f>ROUND(CQ743*I743,2)</f>
        <v>-13.49</v>
      </c>
      <c r="Q743">
        <f>ROUND(CR743*I743,2)</f>
        <v>0</v>
      </c>
      <c r="R743">
        <f>ROUND(CS743*I743,2)</f>
        <v>0</v>
      </c>
      <c r="S743">
        <f>ROUND(CT743*I743,2)</f>
        <v>0</v>
      </c>
      <c r="T743">
        <f>ROUND(CU743*I743,2)</f>
        <v>0</v>
      </c>
      <c r="U743">
        <f>CV743*I743</f>
        <v>0</v>
      </c>
      <c r="V743">
        <f>CW743*I743</f>
        <v>0</v>
      </c>
      <c r="W743">
        <f>ROUND(CX743*I743,2)</f>
        <v>0</v>
      </c>
      <c r="X743">
        <f>ROUND(CY743,2)</f>
        <v>0</v>
      </c>
      <c r="Y743">
        <f>ROUND(CZ743,2)</f>
        <v>0</v>
      </c>
      <c r="AA743">
        <v>75541880</v>
      </c>
      <c r="AB743">
        <f>ROUND((AC743+AD743+AF743),6)</f>
        <v>49.83</v>
      </c>
      <c r="AC743">
        <f>ROUND((ES743),6)</f>
        <v>49.83</v>
      </c>
      <c r="AD743">
        <f>ROUND((((ET743)-(EU743))+AE743),6)</f>
        <v>0</v>
      </c>
      <c r="AE743">
        <f>ROUND((EU743),6)</f>
        <v>0</v>
      </c>
      <c r="AF743">
        <f>ROUND((EV743),6)</f>
        <v>0</v>
      </c>
      <c r="AG743">
        <f>ROUND((AP743),6)</f>
        <v>0</v>
      </c>
      <c r="AH743">
        <f>(EW743)</f>
        <v>0</v>
      </c>
      <c r="AI743">
        <f>(EX743)</f>
        <v>0</v>
      </c>
      <c r="AJ743">
        <f>(AS743)</f>
        <v>0</v>
      </c>
      <c r="AK743">
        <v>49.83</v>
      </c>
      <c r="AL743">
        <v>49.83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70</v>
      </c>
      <c r="AU743">
        <v>10</v>
      </c>
      <c r="AV743">
        <v>1</v>
      </c>
      <c r="AW743">
        <v>1</v>
      </c>
      <c r="AZ743">
        <v>1</v>
      </c>
      <c r="BA743">
        <v>1</v>
      </c>
      <c r="BB743">
        <v>1</v>
      </c>
      <c r="BC743">
        <v>1</v>
      </c>
      <c r="BD743" t="s">
        <v>3</v>
      </c>
      <c r="BE743" t="s">
        <v>3</v>
      </c>
      <c r="BF743" t="s">
        <v>3</v>
      </c>
      <c r="BG743" t="s">
        <v>3</v>
      </c>
      <c r="BH743">
        <v>3</v>
      </c>
      <c r="BI743">
        <v>4</v>
      </c>
      <c r="BJ743" t="s">
        <v>28</v>
      </c>
      <c r="BM743">
        <v>0</v>
      </c>
      <c r="BN743">
        <v>0</v>
      </c>
      <c r="BO743" t="s">
        <v>3</v>
      </c>
      <c r="BP743">
        <v>0</v>
      </c>
      <c r="BQ743">
        <v>1</v>
      </c>
      <c r="BR743">
        <v>1</v>
      </c>
      <c r="BS743">
        <v>1</v>
      </c>
      <c r="BT743">
        <v>1</v>
      </c>
      <c r="BU743">
        <v>1</v>
      </c>
      <c r="BV743">
        <v>1</v>
      </c>
      <c r="BW743">
        <v>1</v>
      </c>
      <c r="BX743">
        <v>1</v>
      </c>
      <c r="BY743" t="s">
        <v>3</v>
      </c>
      <c r="BZ743">
        <v>70</v>
      </c>
      <c r="CA743">
        <v>10</v>
      </c>
      <c r="CB743" t="s">
        <v>3</v>
      </c>
      <c r="CE743">
        <v>0</v>
      </c>
      <c r="CF743">
        <v>0</v>
      </c>
      <c r="CG743">
        <v>0</v>
      </c>
      <c r="CM743">
        <v>0</v>
      </c>
      <c r="CN743" t="s">
        <v>3</v>
      </c>
      <c r="CO743">
        <v>0</v>
      </c>
      <c r="CP743">
        <f>(P743+Q743+S743)</f>
        <v>-13.49</v>
      </c>
      <c r="CQ743">
        <f>(AC743*BC743*AW743)</f>
        <v>49.83</v>
      </c>
      <c r="CR743">
        <f>((((ET743)*BB743-(EU743)*BS743)+AE743*BS743)*AV743)</f>
        <v>0</v>
      </c>
      <c r="CS743">
        <f>(AE743*BS743*AV743)</f>
        <v>0</v>
      </c>
      <c r="CT743">
        <f>(AF743*BA743*AV743)</f>
        <v>0</v>
      </c>
      <c r="CU743">
        <f>AG743</f>
        <v>0</v>
      </c>
      <c r="CV743">
        <f>(AH743*AV743)</f>
        <v>0</v>
      </c>
      <c r="CW743">
        <f>AI743</f>
        <v>0</v>
      </c>
      <c r="CX743">
        <f>AJ743</f>
        <v>0</v>
      </c>
      <c r="CY743">
        <f>((S743*BZ743)/100)</f>
        <v>0</v>
      </c>
      <c r="CZ743">
        <f>((S743*CA743)/100)</f>
        <v>0</v>
      </c>
      <c r="DC743" t="s">
        <v>3</v>
      </c>
      <c r="DD743" t="s">
        <v>3</v>
      </c>
      <c r="DE743" t="s">
        <v>3</v>
      </c>
      <c r="DF743" t="s">
        <v>3</v>
      </c>
      <c r="DG743" t="s">
        <v>3</v>
      </c>
      <c r="DH743" t="s">
        <v>3</v>
      </c>
      <c r="DI743" t="s">
        <v>3</v>
      </c>
      <c r="DJ743" t="s">
        <v>3</v>
      </c>
      <c r="DK743" t="s">
        <v>3</v>
      </c>
      <c r="DL743" t="s">
        <v>3</v>
      </c>
      <c r="DM743" t="s">
        <v>3</v>
      </c>
      <c r="DN743">
        <v>0</v>
      </c>
      <c r="DO743">
        <v>0</v>
      </c>
      <c r="DP743">
        <v>1</v>
      </c>
      <c r="DQ743">
        <v>1</v>
      </c>
      <c r="DU743">
        <v>1007</v>
      </c>
      <c r="DV743" t="s">
        <v>27</v>
      </c>
      <c r="DW743" t="s">
        <v>27</v>
      </c>
      <c r="DX743">
        <v>1</v>
      </c>
      <c r="DZ743" t="s">
        <v>3</v>
      </c>
      <c r="EA743" t="s">
        <v>3</v>
      </c>
      <c r="EB743" t="s">
        <v>3</v>
      </c>
      <c r="EC743" t="s">
        <v>3</v>
      </c>
      <c r="EE743">
        <v>75226705</v>
      </c>
      <c r="EF743">
        <v>1</v>
      </c>
      <c r="EG743" t="s">
        <v>21</v>
      </c>
      <c r="EH743">
        <v>0</v>
      </c>
      <c r="EI743" t="s">
        <v>3</v>
      </c>
      <c r="EJ743">
        <v>4</v>
      </c>
      <c r="EK743">
        <v>0</v>
      </c>
      <c r="EL743" t="s">
        <v>22</v>
      </c>
      <c r="EM743" t="s">
        <v>23</v>
      </c>
      <c r="EO743" t="s">
        <v>3</v>
      </c>
      <c r="EQ743">
        <v>0</v>
      </c>
      <c r="ER743">
        <v>49.83</v>
      </c>
      <c r="ES743">
        <v>49.83</v>
      </c>
      <c r="ET743">
        <v>0</v>
      </c>
      <c r="EU743">
        <v>0</v>
      </c>
      <c r="EV743">
        <v>0</v>
      </c>
      <c r="EW743">
        <v>0</v>
      </c>
      <c r="EX743">
        <v>0</v>
      </c>
      <c r="FQ743">
        <v>0</v>
      </c>
      <c r="FR743">
        <f>ROUND(IF(BI743=3,GM743,0),2)</f>
        <v>0</v>
      </c>
      <c r="FS743">
        <v>0</v>
      </c>
      <c r="FX743">
        <v>70</v>
      </c>
      <c r="FY743">
        <v>10</v>
      </c>
      <c r="GA743" t="s">
        <v>3</v>
      </c>
      <c r="GD743">
        <v>0</v>
      </c>
      <c r="GF743">
        <v>973433911</v>
      </c>
      <c r="GG743">
        <v>2</v>
      </c>
      <c r="GH743">
        <v>1</v>
      </c>
      <c r="GI743">
        <v>-2</v>
      </c>
      <c r="GJ743">
        <v>0</v>
      </c>
      <c r="GK743">
        <f>ROUND(R743*(R12)/100,2)</f>
        <v>0</v>
      </c>
      <c r="GL743">
        <f>ROUND(IF(AND(BH743=3,BI743=3,FS743&lt;&gt;0),P743,0),2)</f>
        <v>0</v>
      </c>
      <c r="GM743">
        <f>ROUND(O743+X743+Y743+GK743,2)+GX743</f>
        <v>-13.49</v>
      </c>
      <c r="GN743">
        <f>IF(OR(BI743=0,BI743=1),GM743-GX743,0)</f>
        <v>0</v>
      </c>
      <c r="GO743">
        <f>IF(BI743=2,GM743-GX743,0)</f>
        <v>0</v>
      </c>
      <c r="GP743">
        <f>IF(BI743=4,GM743-GX743,0)</f>
        <v>-13.49</v>
      </c>
      <c r="GR743">
        <v>0</v>
      </c>
      <c r="GS743">
        <v>3</v>
      </c>
      <c r="GT743">
        <v>0</v>
      </c>
      <c r="GU743" t="s">
        <v>3</v>
      </c>
      <c r="GV743">
        <f>ROUND((GT743),6)</f>
        <v>0</v>
      </c>
      <c r="GW743">
        <v>1</v>
      </c>
      <c r="GX743">
        <f>ROUND(HC743*I743,2)</f>
        <v>0</v>
      </c>
      <c r="HA743">
        <v>0</v>
      </c>
      <c r="HB743">
        <v>0</v>
      </c>
      <c r="HC743">
        <f>GV743*GW743</f>
        <v>0</v>
      </c>
      <c r="HE743" t="s">
        <v>3</v>
      </c>
      <c r="HF743" t="s">
        <v>3</v>
      </c>
      <c r="HM743" t="s">
        <v>205</v>
      </c>
      <c r="HN743" t="s">
        <v>3</v>
      </c>
      <c r="HO743" t="s">
        <v>3</v>
      </c>
      <c r="HP743" t="s">
        <v>3</v>
      </c>
      <c r="HQ743" t="s">
        <v>3</v>
      </c>
      <c r="IK743">
        <v>0</v>
      </c>
    </row>
    <row r="745" spans="1:245" ht="13" x14ac:dyDescent="0.3">
      <c r="A745" s="2">
        <v>51</v>
      </c>
      <c r="B745" s="2">
        <f>B738</f>
        <v>1</v>
      </c>
      <c r="C745" s="2">
        <f>A738</f>
        <v>5</v>
      </c>
      <c r="D745" s="2">
        <f>ROW(A738)</f>
        <v>738</v>
      </c>
      <c r="E745" s="2"/>
      <c r="F745" s="2" t="str">
        <f>IF(F738&lt;&gt;"",F738,"")</f>
        <v/>
      </c>
      <c r="G745" s="2" t="str">
        <f>IF(G738&lt;&gt;"",G738,"")</f>
        <v>Уход за мебелью</v>
      </c>
      <c r="H745" s="2">
        <v>0</v>
      </c>
      <c r="I745" s="2"/>
      <c r="J745" s="2"/>
      <c r="K745" s="2"/>
      <c r="L745" s="2"/>
      <c r="M745" s="2"/>
      <c r="N745" s="2"/>
      <c r="O745" s="2">
        <f t="shared" ref="O745:T745" si="418">ROUND(AB745,2)</f>
        <v>17123.490000000002</v>
      </c>
      <c r="P745" s="2">
        <f t="shared" si="418"/>
        <v>231</v>
      </c>
      <c r="Q745" s="2">
        <f t="shared" si="418"/>
        <v>0</v>
      </c>
      <c r="R745" s="2">
        <f t="shared" si="418"/>
        <v>0</v>
      </c>
      <c r="S745" s="2">
        <f t="shared" si="418"/>
        <v>16892.490000000002</v>
      </c>
      <c r="T745" s="2">
        <f t="shared" si="418"/>
        <v>0</v>
      </c>
      <c r="U745" s="2">
        <f>AH745</f>
        <v>60.377696</v>
      </c>
      <c r="V745" s="2">
        <f>AI745</f>
        <v>0</v>
      </c>
      <c r="W745" s="2">
        <f>ROUND(AJ745,2)</f>
        <v>0</v>
      </c>
      <c r="X745" s="2">
        <f>ROUND(AK745,2)</f>
        <v>11824.74</v>
      </c>
      <c r="Y745" s="2">
        <f>ROUND(AL745,2)</f>
        <v>1689.25</v>
      </c>
      <c r="Z745" s="2"/>
      <c r="AA745" s="2"/>
      <c r="AB745" s="2">
        <f>ROUND(SUMIF(AA742:AA743,"=75541880",O742:O743),2)</f>
        <v>17123.490000000002</v>
      </c>
      <c r="AC745" s="2">
        <f>ROUND(SUMIF(AA742:AA743,"=75541880",P742:P743),2)</f>
        <v>231</v>
      </c>
      <c r="AD745" s="2">
        <f>ROUND(SUMIF(AA742:AA743,"=75541880",Q742:Q743),2)</f>
        <v>0</v>
      </c>
      <c r="AE745" s="2">
        <f>ROUND(SUMIF(AA742:AA743,"=75541880",R742:R743),2)</f>
        <v>0</v>
      </c>
      <c r="AF745" s="2">
        <f>ROUND(SUMIF(AA742:AA743,"=75541880",S742:S743),2)</f>
        <v>16892.490000000002</v>
      </c>
      <c r="AG745" s="2">
        <f>ROUND(SUMIF(AA742:AA743,"=75541880",T742:T743),2)</f>
        <v>0</v>
      </c>
      <c r="AH745" s="2">
        <f>SUMIF(AA742:AA743,"=75541880",U742:U743)</f>
        <v>60.377696</v>
      </c>
      <c r="AI745" s="2">
        <f>SUMIF(AA742:AA743,"=75541880",V742:V743)</f>
        <v>0</v>
      </c>
      <c r="AJ745" s="2">
        <f>ROUND(SUMIF(AA742:AA743,"=75541880",W742:W743),2)</f>
        <v>0</v>
      </c>
      <c r="AK745" s="2">
        <f>ROUND(SUMIF(AA742:AA743,"=75541880",X742:X743),2)</f>
        <v>11824.74</v>
      </c>
      <c r="AL745" s="2">
        <f>ROUND(SUMIF(AA742:AA743,"=75541880",Y742:Y743),2)</f>
        <v>1689.25</v>
      </c>
      <c r="AM745" s="2"/>
      <c r="AN745" s="2"/>
      <c r="AO745" s="2">
        <f t="shared" ref="AO745:BD745" si="419">ROUND(BX745,2)</f>
        <v>0</v>
      </c>
      <c r="AP745" s="2">
        <f t="shared" si="419"/>
        <v>0</v>
      </c>
      <c r="AQ745" s="2">
        <f t="shared" si="419"/>
        <v>0</v>
      </c>
      <c r="AR745" s="2">
        <f t="shared" si="419"/>
        <v>30637.48</v>
      </c>
      <c r="AS745" s="2">
        <f t="shared" si="419"/>
        <v>0</v>
      </c>
      <c r="AT745" s="2">
        <f t="shared" si="419"/>
        <v>0</v>
      </c>
      <c r="AU745" s="2">
        <f t="shared" si="419"/>
        <v>30637.48</v>
      </c>
      <c r="AV745" s="2">
        <f t="shared" si="419"/>
        <v>231</v>
      </c>
      <c r="AW745" s="2">
        <f t="shared" si="419"/>
        <v>231</v>
      </c>
      <c r="AX745" s="2">
        <f t="shared" si="419"/>
        <v>0</v>
      </c>
      <c r="AY745" s="2">
        <f t="shared" si="419"/>
        <v>231</v>
      </c>
      <c r="AZ745" s="2">
        <f t="shared" si="419"/>
        <v>0</v>
      </c>
      <c r="BA745" s="2">
        <f t="shared" si="419"/>
        <v>0</v>
      </c>
      <c r="BB745" s="2">
        <f t="shared" si="419"/>
        <v>0</v>
      </c>
      <c r="BC745" s="2">
        <f t="shared" si="419"/>
        <v>0</v>
      </c>
      <c r="BD745" s="2">
        <f t="shared" si="419"/>
        <v>0</v>
      </c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>
        <f>ROUND(SUMIF(AA742:AA743,"=75541880",FQ742:FQ743),2)</f>
        <v>0</v>
      </c>
      <c r="BY745" s="2">
        <f>ROUND(SUMIF(AA742:AA743,"=75541880",FR742:FR743),2)</f>
        <v>0</v>
      </c>
      <c r="BZ745" s="2">
        <f>ROUND(SUMIF(AA742:AA743,"=75541880",GL742:GL743),2)</f>
        <v>0</v>
      </c>
      <c r="CA745" s="2">
        <f>ROUND(SUMIF(AA742:AA743,"=75541880",GM742:GM743),2)</f>
        <v>30637.48</v>
      </c>
      <c r="CB745" s="2">
        <f>ROUND(SUMIF(AA742:AA743,"=75541880",GN742:GN743),2)</f>
        <v>0</v>
      </c>
      <c r="CC745" s="2">
        <f>ROUND(SUMIF(AA742:AA743,"=75541880",GO742:GO743),2)</f>
        <v>0</v>
      </c>
      <c r="CD745" s="2">
        <f>ROUND(SUMIF(AA742:AA743,"=75541880",GP742:GP743),2)</f>
        <v>30637.48</v>
      </c>
      <c r="CE745" s="2">
        <f>AC745-BX745</f>
        <v>231</v>
      </c>
      <c r="CF745" s="2">
        <f>AC745-BY745</f>
        <v>231</v>
      </c>
      <c r="CG745" s="2">
        <f>BX745-BZ745</f>
        <v>0</v>
      </c>
      <c r="CH745" s="2">
        <f>AC745-BX745-BY745+BZ745</f>
        <v>231</v>
      </c>
      <c r="CI745" s="2">
        <f>BY745-BZ745</f>
        <v>0</v>
      </c>
      <c r="CJ745" s="2">
        <f>ROUND(SUMIF(AA742:AA743,"=75541880",GX742:GX743),2)</f>
        <v>0</v>
      </c>
      <c r="CK745" s="2">
        <f>ROUND(SUMIF(AA742:AA743,"=75541880",GY742:GY743),2)</f>
        <v>0</v>
      </c>
      <c r="CL745" s="2">
        <f>ROUND(SUMIF(AA742:AA743,"=75541880",GZ742:GZ743),2)</f>
        <v>0</v>
      </c>
      <c r="CM745" s="2">
        <f>ROUND(SUMIF(AA742:AA743,"=75541880",HD742:HD743),2)</f>
        <v>0</v>
      </c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>
        <v>0</v>
      </c>
    </row>
    <row r="747" spans="1:245" ht="13" x14ac:dyDescent="0.3">
      <c r="A747" s="4">
        <v>50</v>
      </c>
      <c r="B747" s="4">
        <v>0</v>
      </c>
      <c r="C747" s="4">
        <v>0</v>
      </c>
      <c r="D747" s="4">
        <v>1</v>
      </c>
      <c r="E747" s="4">
        <v>201</v>
      </c>
      <c r="F747" s="4">
        <f>ROUND(Source!O745,O747)</f>
        <v>17123.490000000002</v>
      </c>
      <c r="G747" s="4" t="s">
        <v>34</v>
      </c>
      <c r="H747" s="4" t="s">
        <v>35</v>
      </c>
      <c r="I747" s="4"/>
      <c r="J747" s="4"/>
      <c r="K747" s="4">
        <v>201</v>
      </c>
      <c r="L747" s="4">
        <v>1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17123.490000000002</v>
      </c>
      <c r="X747" s="4">
        <v>1</v>
      </c>
      <c r="Y747" s="4">
        <v>17123.490000000002</v>
      </c>
      <c r="Z747" s="4"/>
      <c r="AA747" s="4"/>
      <c r="AB747" s="4"/>
    </row>
    <row r="748" spans="1:245" ht="13" x14ac:dyDescent="0.3">
      <c r="A748" s="4">
        <v>50</v>
      </c>
      <c r="B748" s="4">
        <v>0</v>
      </c>
      <c r="C748" s="4">
        <v>0</v>
      </c>
      <c r="D748" s="4">
        <v>1</v>
      </c>
      <c r="E748" s="4">
        <v>202</v>
      </c>
      <c r="F748" s="4">
        <f>ROUND(Source!P745,O748)</f>
        <v>231</v>
      </c>
      <c r="G748" s="4" t="s">
        <v>36</v>
      </c>
      <c r="H748" s="4" t="s">
        <v>37</v>
      </c>
      <c r="I748" s="4"/>
      <c r="J748" s="4"/>
      <c r="K748" s="4">
        <v>202</v>
      </c>
      <c r="L748" s="4">
        <v>2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231</v>
      </c>
      <c r="X748" s="4">
        <v>1</v>
      </c>
      <c r="Y748" s="4">
        <v>231</v>
      </c>
      <c r="Z748" s="4"/>
      <c r="AA748" s="4"/>
      <c r="AB748" s="4"/>
    </row>
    <row r="749" spans="1:245" ht="13" x14ac:dyDescent="0.3">
      <c r="A749" s="4">
        <v>50</v>
      </c>
      <c r="B749" s="4">
        <v>0</v>
      </c>
      <c r="C749" s="4">
        <v>0</v>
      </c>
      <c r="D749" s="4">
        <v>1</v>
      </c>
      <c r="E749" s="4">
        <v>222</v>
      </c>
      <c r="F749" s="4">
        <f>ROUND(Source!AO745,O749)</f>
        <v>0</v>
      </c>
      <c r="G749" s="4" t="s">
        <v>38</v>
      </c>
      <c r="H749" s="4" t="s">
        <v>39</v>
      </c>
      <c r="I749" s="4"/>
      <c r="J749" s="4"/>
      <c r="K749" s="4">
        <v>222</v>
      </c>
      <c r="L749" s="4">
        <v>3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45" ht="13" x14ac:dyDescent="0.3">
      <c r="A750" s="4">
        <v>50</v>
      </c>
      <c r="B750" s="4">
        <v>0</v>
      </c>
      <c r="C750" s="4">
        <v>0</v>
      </c>
      <c r="D750" s="4">
        <v>1</v>
      </c>
      <c r="E750" s="4">
        <v>225</v>
      </c>
      <c r="F750" s="4">
        <f>ROUND(Source!AV745,O750)</f>
        <v>231</v>
      </c>
      <c r="G750" s="4" t="s">
        <v>40</v>
      </c>
      <c r="H750" s="4" t="s">
        <v>41</v>
      </c>
      <c r="I750" s="4"/>
      <c r="J750" s="4"/>
      <c r="K750" s="4">
        <v>225</v>
      </c>
      <c r="L750" s="4">
        <v>4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231</v>
      </c>
      <c r="X750" s="4">
        <v>1</v>
      </c>
      <c r="Y750" s="4">
        <v>231</v>
      </c>
      <c r="Z750" s="4"/>
      <c r="AA750" s="4"/>
      <c r="AB750" s="4"/>
    </row>
    <row r="751" spans="1:245" ht="13" x14ac:dyDescent="0.3">
      <c r="A751" s="4">
        <v>50</v>
      </c>
      <c r="B751" s="4">
        <v>0</v>
      </c>
      <c r="C751" s="4">
        <v>0</v>
      </c>
      <c r="D751" s="4">
        <v>1</v>
      </c>
      <c r="E751" s="4">
        <v>226</v>
      </c>
      <c r="F751" s="4">
        <f>ROUND(Source!AW745,O751)</f>
        <v>231</v>
      </c>
      <c r="G751" s="4" t="s">
        <v>42</v>
      </c>
      <c r="H751" s="4" t="s">
        <v>43</v>
      </c>
      <c r="I751" s="4"/>
      <c r="J751" s="4"/>
      <c r="K751" s="4">
        <v>226</v>
      </c>
      <c r="L751" s="4">
        <v>5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231</v>
      </c>
      <c r="X751" s="4">
        <v>1</v>
      </c>
      <c r="Y751" s="4">
        <v>231</v>
      </c>
      <c r="Z751" s="4"/>
      <c r="AA751" s="4"/>
      <c r="AB751" s="4"/>
    </row>
    <row r="752" spans="1:245" ht="13" x14ac:dyDescent="0.3">
      <c r="A752" s="4">
        <v>50</v>
      </c>
      <c r="B752" s="4">
        <v>0</v>
      </c>
      <c r="C752" s="4">
        <v>0</v>
      </c>
      <c r="D752" s="4">
        <v>1</v>
      </c>
      <c r="E752" s="4">
        <v>227</v>
      </c>
      <c r="F752" s="4">
        <f>ROUND(Source!AX745,O752)</f>
        <v>0</v>
      </c>
      <c r="G752" s="4" t="s">
        <v>44</v>
      </c>
      <c r="H752" s="4" t="s">
        <v>45</v>
      </c>
      <c r="I752" s="4"/>
      <c r="J752" s="4"/>
      <c r="K752" s="4">
        <v>227</v>
      </c>
      <c r="L752" s="4">
        <v>6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8" ht="13" x14ac:dyDescent="0.3">
      <c r="A753" s="4">
        <v>50</v>
      </c>
      <c r="B753" s="4">
        <v>0</v>
      </c>
      <c r="C753" s="4">
        <v>0</v>
      </c>
      <c r="D753" s="4">
        <v>1</v>
      </c>
      <c r="E753" s="4">
        <v>228</v>
      </c>
      <c r="F753" s="4">
        <f>ROUND(Source!AY745,O753)</f>
        <v>231</v>
      </c>
      <c r="G753" s="4" t="s">
        <v>46</v>
      </c>
      <c r="H753" s="4" t="s">
        <v>47</v>
      </c>
      <c r="I753" s="4"/>
      <c r="J753" s="4"/>
      <c r="K753" s="4">
        <v>228</v>
      </c>
      <c r="L753" s="4">
        <v>7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231</v>
      </c>
      <c r="X753" s="4">
        <v>1</v>
      </c>
      <c r="Y753" s="4">
        <v>231</v>
      </c>
      <c r="Z753" s="4"/>
      <c r="AA753" s="4"/>
      <c r="AB753" s="4"/>
    </row>
    <row r="754" spans="1:28" ht="13" x14ac:dyDescent="0.3">
      <c r="A754" s="4">
        <v>50</v>
      </c>
      <c r="B754" s="4">
        <v>0</v>
      </c>
      <c r="C754" s="4">
        <v>0</v>
      </c>
      <c r="D754" s="4">
        <v>1</v>
      </c>
      <c r="E754" s="4">
        <v>216</v>
      </c>
      <c r="F754" s="4">
        <f>ROUND(Source!AP745,O754)</f>
        <v>0</v>
      </c>
      <c r="G754" s="4" t="s">
        <v>48</v>
      </c>
      <c r="H754" s="4" t="s">
        <v>49</v>
      </c>
      <c r="I754" s="4"/>
      <c r="J754" s="4"/>
      <c r="K754" s="4">
        <v>216</v>
      </c>
      <c r="L754" s="4">
        <v>8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8" ht="13" x14ac:dyDescent="0.3">
      <c r="A755" s="4">
        <v>50</v>
      </c>
      <c r="B755" s="4">
        <v>0</v>
      </c>
      <c r="C755" s="4">
        <v>0</v>
      </c>
      <c r="D755" s="4">
        <v>1</v>
      </c>
      <c r="E755" s="4">
        <v>223</v>
      </c>
      <c r="F755" s="4">
        <f>ROUND(Source!AQ745,O755)</f>
        <v>0</v>
      </c>
      <c r="G755" s="4" t="s">
        <v>50</v>
      </c>
      <c r="H755" s="4" t="s">
        <v>51</v>
      </c>
      <c r="I755" s="4"/>
      <c r="J755" s="4"/>
      <c r="K755" s="4">
        <v>223</v>
      </c>
      <c r="L755" s="4">
        <v>9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ht="13" x14ac:dyDescent="0.3">
      <c r="A756" s="4">
        <v>50</v>
      </c>
      <c r="B756" s="4">
        <v>0</v>
      </c>
      <c r="C756" s="4">
        <v>0</v>
      </c>
      <c r="D756" s="4">
        <v>1</v>
      </c>
      <c r="E756" s="4">
        <v>229</v>
      </c>
      <c r="F756" s="4">
        <f>ROUND(Source!AZ745,O756)</f>
        <v>0</v>
      </c>
      <c r="G756" s="4" t="s">
        <v>52</v>
      </c>
      <c r="H756" s="4" t="s">
        <v>53</v>
      </c>
      <c r="I756" s="4"/>
      <c r="J756" s="4"/>
      <c r="K756" s="4">
        <v>229</v>
      </c>
      <c r="L756" s="4">
        <v>10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8" ht="13" x14ac:dyDescent="0.3">
      <c r="A757" s="4">
        <v>50</v>
      </c>
      <c r="B757" s="4">
        <v>0</v>
      </c>
      <c r="C757" s="4">
        <v>0</v>
      </c>
      <c r="D757" s="4">
        <v>1</v>
      </c>
      <c r="E757" s="4">
        <v>203</v>
      </c>
      <c r="F757" s="4">
        <f>ROUND(Source!Q745,O757)</f>
        <v>0</v>
      </c>
      <c r="G757" s="4" t="s">
        <v>54</v>
      </c>
      <c r="H757" s="4" t="s">
        <v>55</v>
      </c>
      <c r="I757" s="4"/>
      <c r="J757" s="4"/>
      <c r="K757" s="4">
        <v>203</v>
      </c>
      <c r="L757" s="4">
        <v>11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8" ht="13" x14ac:dyDescent="0.3">
      <c r="A758" s="4">
        <v>50</v>
      </c>
      <c r="B758" s="4">
        <v>0</v>
      </c>
      <c r="C758" s="4">
        <v>0</v>
      </c>
      <c r="D758" s="4">
        <v>1</v>
      </c>
      <c r="E758" s="4">
        <v>231</v>
      </c>
      <c r="F758" s="4">
        <f>ROUND(Source!BB745,O758)</f>
        <v>0</v>
      </c>
      <c r="G758" s="4" t="s">
        <v>56</v>
      </c>
      <c r="H758" s="4" t="s">
        <v>57</v>
      </c>
      <c r="I758" s="4"/>
      <c r="J758" s="4"/>
      <c r="K758" s="4">
        <v>231</v>
      </c>
      <c r="L758" s="4">
        <v>12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 ht="13" x14ac:dyDescent="0.3">
      <c r="A759" s="4">
        <v>50</v>
      </c>
      <c r="B759" s="4">
        <v>0</v>
      </c>
      <c r="C759" s="4">
        <v>0</v>
      </c>
      <c r="D759" s="4">
        <v>1</v>
      </c>
      <c r="E759" s="4">
        <v>204</v>
      </c>
      <c r="F759" s="4">
        <f>ROUND(Source!R745,O759)</f>
        <v>0</v>
      </c>
      <c r="G759" s="4" t="s">
        <v>58</v>
      </c>
      <c r="H759" s="4" t="s">
        <v>59</v>
      </c>
      <c r="I759" s="4"/>
      <c r="J759" s="4"/>
      <c r="K759" s="4">
        <v>204</v>
      </c>
      <c r="L759" s="4">
        <v>13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 ht="13" x14ac:dyDescent="0.3">
      <c r="A760" s="4">
        <v>50</v>
      </c>
      <c r="B760" s="4">
        <v>0</v>
      </c>
      <c r="C760" s="4">
        <v>0</v>
      </c>
      <c r="D760" s="4">
        <v>1</v>
      </c>
      <c r="E760" s="4">
        <v>205</v>
      </c>
      <c r="F760" s="4">
        <f>ROUND(Source!S745,O760)</f>
        <v>16892.490000000002</v>
      </c>
      <c r="G760" s="4" t="s">
        <v>60</v>
      </c>
      <c r="H760" s="4" t="s">
        <v>61</v>
      </c>
      <c r="I760" s="4"/>
      <c r="J760" s="4"/>
      <c r="K760" s="4">
        <v>205</v>
      </c>
      <c r="L760" s="4">
        <v>14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16892.490000000002</v>
      </c>
      <c r="X760" s="4">
        <v>1</v>
      </c>
      <c r="Y760" s="4">
        <v>16892.490000000002</v>
      </c>
      <c r="Z760" s="4"/>
      <c r="AA760" s="4"/>
      <c r="AB760" s="4"/>
    </row>
    <row r="761" spans="1:28" ht="13" x14ac:dyDescent="0.3">
      <c r="A761" s="4">
        <v>50</v>
      </c>
      <c r="B761" s="4">
        <v>0</v>
      </c>
      <c r="C761" s="4">
        <v>0</v>
      </c>
      <c r="D761" s="4">
        <v>1</v>
      </c>
      <c r="E761" s="4">
        <v>232</v>
      </c>
      <c r="F761" s="4">
        <f>ROUND(Source!BC745,O761)</f>
        <v>0</v>
      </c>
      <c r="G761" s="4" t="s">
        <v>62</v>
      </c>
      <c r="H761" s="4" t="s">
        <v>63</v>
      </c>
      <c r="I761" s="4"/>
      <c r="J761" s="4"/>
      <c r="K761" s="4">
        <v>232</v>
      </c>
      <c r="L761" s="4">
        <v>15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/>
      <c r="AA761" s="4"/>
      <c r="AB761" s="4"/>
    </row>
    <row r="762" spans="1:28" ht="13" x14ac:dyDescent="0.3">
      <c r="A762" s="4">
        <v>50</v>
      </c>
      <c r="B762" s="4">
        <v>0</v>
      </c>
      <c r="C762" s="4">
        <v>0</v>
      </c>
      <c r="D762" s="4">
        <v>1</v>
      </c>
      <c r="E762" s="4">
        <v>214</v>
      </c>
      <c r="F762" s="4">
        <f>ROUND(Source!AS745,O762)</f>
        <v>0</v>
      </c>
      <c r="G762" s="4" t="s">
        <v>64</v>
      </c>
      <c r="H762" s="4" t="s">
        <v>65</v>
      </c>
      <c r="I762" s="4"/>
      <c r="J762" s="4"/>
      <c r="K762" s="4">
        <v>214</v>
      </c>
      <c r="L762" s="4">
        <v>16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28" ht="13" x14ac:dyDescent="0.3">
      <c r="A763" s="4">
        <v>50</v>
      </c>
      <c r="B763" s="4">
        <v>0</v>
      </c>
      <c r="C763" s="4">
        <v>0</v>
      </c>
      <c r="D763" s="4">
        <v>1</v>
      </c>
      <c r="E763" s="4">
        <v>215</v>
      </c>
      <c r="F763" s="4">
        <f>ROUND(Source!AT745,O763)</f>
        <v>0</v>
      </c>
      <c r="G763" s="4" t="s">
        <v>66</v>
      </c>
      <c r="H763" s="4" t="s">
        <v>67</v>
      </c>
      <c r="I763" s="4"/>
      <c r="J763" s="4"/>
      <c r="K763" s="4">
        <v>215</v>
      </c>
      <c r="L763" s="4">
        <v>17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8" ht="13" x14ac:dyDescent="0.3">
      <c r="A764" s="4">
        <v>50</v>
      </c>
      <c r="B764" s="4">
        <v>0</v>
      </c>
      <c r="C764" s="4">
        <v>0</v>
      </c>
      <c r="D764" s="4">
        <v>1</v>
      </c>
      <c r="E764" s="4">
        <v>217</v>
      </c>
      <c r="F764" s="4">
        <f>ROUND(Source!AU745,O764)</f>
        <v>30637.48</v>
      </c>
      <c r="G764" s="4" t="s">
        <v>68</v>
      </c>
      <c r="H764" s="4" t="s">
        <v>69</v>
      </c>
      <c r="I764" s="4"/>
      <c r="J764" s="4"/>
      <c r="K764" s="4">
        <v>217</v>
      </c>
      <c r="L764" s="4">
        <v>18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30637.48</v>
      </c>
      <c r="X764" s="4">
        <v>1</v>
      </c>
      <c r="Y764" s="4">
        <v>30637.48</v>
      </c>
      <c r="Z764" s="4"/>
      <c r="AA764" s="4"/>
      <c r="AB764" s="4"/>
    </row>
    <row r="765" spans="1:28" ht="13" x14ac:dyDescent="0.3">
      <c r="A765" s="4">
        <v>50</v>
      </c>
      <c r="B765" s="4">
        <v>0</v>
      </c>
      <c r="C765" s="4">
        <v>0</v>
      </c>
      <c r="D765" s="4">
        <v>1</v>
      </c>
      <c r="E765" s="4">
        <v>230</v>
      </c>
      <c r="F765" s="4">
        <f>ROUND(Source!BA745,O765)</f>
        <v>0</v>
      </c>
      <c r="G765" s="4" t="s">
        <v>70</v>
      </c>
      <c r="H765" s="4" t="s">
        <v>71</v>
      </c>
      <c r="I765" s="4"/>
      <c r="J765" s="4"/>
      <c r="K765" s="4">
        <v>230</v>
      </c>
      <c r="L765" s="4">
        <v>19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8" ht="13" x14ac:dyDescent="0.3">
      <c r="A766" s="4">
        <v>50</v>
      </c>
      <c r="B766" s="4">
        <v>0</v>
      </c>
      <c r="C766" s="4">
        <v>0</v>
      </c>
      <c r="D766" s="4">
        <v>1</v>
      </c>
      <c r="E766" s="4">
        <v>206</v>
      </c>
      <c r="F766" s="4">
        <f>ROUND(Source!T745,O766)</f>
        <v>0</v>
      </c>
      <c r="G766" s="4" t="s">
        <v>72</v>
      </c>
      <c r="H766" s="4" t="s">
        <v>73</v>
      </c>
      <c r="I766" s="4"/>
      <c r="J766" s="4"/>
      <c r="K766" s="4">
        <v>206</v>
      </c>
      <c r="L766" s="4">
        <v>20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8" ht="13" x14ac:dyDescent="0.3">
      <c r="A767" s="4">
        <v>50</v>
      </c>
      <c r="B767" s="4">
        <v>0</v>
      </c>
      <c r="C767" s="4">
        <v>0</v>
      </c>
      <c r="D767" s="4">
        <v>1</v>
      </c>
      <c r="E767" s="4">
        <v>207</v>
      </c>
      <c r="F767" s="4">
        <f>Source!U745</f>
        <v>60.377696</v>
      </c>
      <c r="G767" s="4" t="s">
        <v>74</v>
      </c>
      <c r="H767" s="4" t="s">
        <v>75</v>
      </c>
      <c r="I767" s="4"/>
      <c r="J767" s="4"/>
      <c r="K767" s="4">
        <v>207</v>
      </c>
      <c r="L767" s="4">
        <v>21</v>
      </c>
      <c r="M767" s="4">
        <v>3</v>
      </c>
      <c r="N767" s="4" t="s">
        <v>3</v>
      </c>
      <c r="O767" s="4">
        <v>-1</v>
      </c>
      <c r="P767" s="4"/>
      <c r="Q767" s="4"/>
      <c r="R767" s="4"/>
      <c r="S767" s="4"/>
      <c r="T767" s="4"/>
      <c r="U767" s="4"/>
      <c r="V767" s="4"/>
      <c r="W767" s="4">
        <v>60.377696</v>
      </c>
      <c r="X767" s="4">
        <v>1</v>
      </c>
      <c r="Y767" s="4">
        <v>60.377696</v>
      </c>
      <c r="Z767" s="4"/>
      <c r="AA767" s="4"/>
      <c r="AB767" s="4"/>
    </row>
    <row r="768" spans="1:28" ht="13" x14ac:dyDescent="0.3">
      <c r="A768" s="4">
        <v>50</v>
      </c>
      <c r="B768" s="4">
        <v>0</v>
      </c>
      <c r="C768" s="4">
        <v>0</v>
      </c>
      <c r="D768" s="4">
        <v>1</v>
      </c>
      <c r="E768" s="4">
        <v>208</v>
      </c>
      <c r="F768" s="4">
        <f>Source!V745</f>
        <v>0</v>
      </c>
      <c r="G768" s="4" t="s">
        <v>76</v>
      </c>
      <c r="H768" s="4" t="s">
        <v>77</v>
      </c>
      <c r="I768" s="4"/>
      <c r="J768" s="4"/>
      <c r="K768" s="4">
        <v>208</v>
      </c>
      <c r="L768" s="4">
        <v>22</v>
      </c>
      <c r="M768" s="4">
        <v>3</v>
      </c>
      <c r="N768" s="4" t="s">
        <v>3</v>
      </c>
      <c r="O768" s="4">
        <v>-1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06" ht="13" x14ac:dyDescent="0.3">
      <c r="A769" s="4">
        <v>50</v>
      </c>
      <c r="B769" s="4">
        <v>0</v>
      </c>
      <c r="C769" s="4">
        <v>0</v>
      </c>
      <c r="D769" s="4">
        <v>1</v>
      </c>
      <c r="E769" s="4">
        <v>209</v>
      </c>
      <c r="F769" s="4">
        <f>ROUND(Source!W745,O769)</f>
        <v>0</v>
      </c>
      <c r="G769" s="4" t="s">
        <v>78</v>
      </c>
      <c r="H769" s="4" t="s">
        <v>79</v>
      </c>
      <c r="I769" s="4"/>
      <c r="J769" s="4"/>
      <c r="K769" s="4">
        <v>209</v>
      </c>
      <c r="L769" s="4">
        <v>23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06" ht="13" x14ac:dyDescent="0.3">
      <c r="A770" s="4">
        <v>50</v>
      </c>
      <c r="B770" s="4">
        <v>0</v>
      </c>
      <c r="C770" s="4">
        <v>0</v>
      </c>
      <c r="D770" s="4">
        <v>1</v>
      </c>
      <c r="E770" s="4">
        <v>233</v>
      </c>
      <c r="F770" s="4">
        <f>ROUND(Source!BD745,O770)</f>
        <v>0</v>
      </c>
      <c r="G770" s="4" t="s">
        <v>80</v>
      </c>
      <c r="H770" s="4" t="s">
        <v>81</v>
      </c>
      <c r="I770" s="4"/>
      <c r="J770" s="4"/>
      <c r="K770" s="4">
        <v>233</v>
      </c>
      <c r="L770" s="4">
        <v>24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06" ht="13" x14ac:dyDescent="0.3">
      <c r="A771" s="4">
        <v>50</v>
      </c>
      <c r="B771" s="4">
        <v>0</v>
      </c>
      <c r="C771" s="4">
        <v>0</v>
      </c>
      <c r="D771" s="4">
        <v>1</v>
      </c>
      <c r="E771" s="4">
        <v>210</v>
      </c>
      <c r="F771" s="4">
        <f>ROUND(Source!X745,O771)</f>
        <v>11824.74</v>
      </c>
      <c r="G771" s="4" t="s">
        <v>82</v>
      </c>
      <c r="H771" s="4" t="s">
        <v>83</v>
      </c>
      <c r="I771" s="4"/>
      <c r="J771" s="4"/>
      <c r="K771" s="4">
        <v>210</v>
      </c>
      <c r="L771" s="4">
        <v>25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11824.74</v>
      </c>
      <c r="X771" s="4">
        <v>1</v>
      </c>
      <c r="Y771" s="4">
        <v>11824.74</v>
      </c>
      <c r="Z771" s="4"/>
      <c r="AA771" s="4"/>
      <c r="AB771" s="4"/>
    </row>
    <row r="772" spans="1:206" ht="13" x14ac:dyDescent="0.3">
      <c r="A772" s="4">
        <v>50</v>
      </c>
      <c r="B772" s="4">
        <v>0</v>
      </c>
      <c r="C772" s="4">
        <v>0</v>
      </c>
      <c r="D772" s="4">
        <v>1</v>
      </c>
      <c r="E772" s="4">
        <v>211</v>
      </c>
      <c r="F772" s="4">
        <f>ROUND(Source!Y745,O772)</f>
        <v>1689.25</v>
      </c>
      <c r="G772" s="4" t="s">
        <v>84</v>
      </c>
      <c r="H772" s="4" t="s">
        <v>85</v>
      </c>
      <c r="I772" s="4"/>
      <c r="J772" s="4"/>
      <c r="K772" s="4">
        <v>211</v>
      </c>
      <c r="L772" s="4">
        <v>26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1689.25</v>
      </c>
      <c r="X772" s="4">
        <v>1</v>
      </c>
      <c r="Y772" s="4">
        <v>1689.25</v>
      </c>
      <c r="Z772" s="4"/>
      <c r="AA772" s="4"/>
      <c r="AB772" s="4"/>
    </row>
    <row r="773" spans="1:206" ht="13" x14ac:dyDescent="0.3">
      <c r="A773" s="4">
        <v>50</v>
      </c>
      <c r="B773" s="4">
        <v>0</v>
      </c>
      <c r="C773" s="4">
        <v>0</v>
      </c>
      <c r="D773" s="4">
        <v>1</v>
      </c>
      <c r="E773" s="4">
        <v>224</v>
      </c>
      <c r="F773" s="4">
        <f>ROUND(Source!AR745,O773)</f>
        <v>30637.48</v>
      </c>
      <c r="G773" s="4" t="s">
        <v>86</v>
      </c>
      <c r="H773" s="4" t="s">
        <v>87</v>
      </c>
      <c r="I773" s="4"/>
      <c r="J773" s="4"/>
      <c r="K773" s="4">
        <v>224</v>
      </c>
      <c r="L773" s="4">
        <v>27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30637.48</v>
      </c>
      <c r="X773" s="4">
        <v>1</v>
      </c>
      <c r="Y773" s="4">
        <v>30637.48</v>
      </c>
      <c r="Z773" s="4"/>
      <c r="AA773" s="4"/>
      <c r="AB773" s="4"/>
    </row>
    <row r="775" spans="1:206" ht="13" x14ac:dyDescent="0.3">
      <c r="A775" s="2">
        <v>51</v>
      </c>
      <c r="B775" s="2">
        <f>B532</f>
        <v>1</v>
      </c>
      <c r="C775" s="2">
        <f>A532</f>
        <v>4</v>
      </c>
      <c r="D775" s="2">
        <f>ROW(A532)</f>
        <v>532</v>
      </c>
      <c r="E775" s="2"/>
      <c r="F775" s="2" t="str">
        <f>IF(F532&lt;&gt;"",F532,"")</f>
        <v/>
      </c>
      <c r="G775" s="2" t="str">
        <f>IF(G532&lt;&gt;"",G532,"")</f>
        <v>Генеральная уборка</v>
      </c>
      <c r="H775" s="2">
        <v>0</v>
      </c>
      <c r="I775" s="2"/>
      <c r="J775" s="2"/>
      <c r="K775" s="2"/>
      <c r="L775" s="2"/>
      <c r="M775" s="2"/>
      <c r="N775" s="2"/>
      <c r="O775" s="2">
        <f t="shared" ref="O775:T775" si="420">ROUND(O546+O583+O626+O667+O708+O745+AB775,2)</f>
        <v>306946.86</v>
      </c>
      <c r="P775" s="2">
        <f t="shared" si="420"/>
        <v>22791.919999999998</v>
      </c>
      <c r="Q775" s="2">
        <f t="shared" si="420"/>
        <v>1123.3699999999999</v>
      </c>
      <c r="R775" s="2">
        <f t="shared" si="420"/>
        <v>17.95</v>
      </c>
      <c r="S775" s="2">
        <f t="shared" si="420"/>
        <v>283031.57</v>
      </c>
      <c r="T775" s="2">
        <f t="shared" si="420"/>
        <v>0</v>
      </c>
      <c r="U775" s="2">
        <f>U546+U583+U626+U667+U708+U745+AH775</f>
        <v>1011.6281080000001</v>
      </c>
      <c r="V775" s="2">
        <f>V546+V583+V626+V667+V708+V745+AI775</f>
        <v>0</v>
      </c>
      <c r="W775" s="2">
        <f>ROUND(W546+W583+W626+W667+W708+W745+AJ775,2)</f>
        <v>0</v>
      </c>
      <c r="X775" s="2">
        <f>ROUND(X546+X583+X626+X667+X708+X745+AK775,2)</f>
        <v>198122.1</v>
      </c>
      <c r="Y775" s="2">
        <f>ROUND(Y546+Y583+Y626+Y667+Y708+Y745+AL775,2)</f>
        <v>28303.16</v>
      </c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>
        <f t="shared" ref="AO775:BD775" si="421">ROUND(AO546+AO583+AO626+AO667+AO708+AO745+BX775,2)</f>
        <v>0</v>
      </c>
      <c r="AP775" s="2">
        <f t="shared" si="421"/>
        <v>0</v>
      </c>
      <c r="AQ775" s="2">
        <f t="shared" si="421"/>
        <v>0</v>
      </c>
      <c r="AR775" s="2">
        <f t="shared" si="421"/>
        <v>533391.51</v>
      </c>
      <c r="AS775" s="2">
        <f t="shared" si="421"/>
        <v>0</v>
      </c>
      <c r="AT775" s="2">
        <f t="shared" si="421"/>
        <v>0</v>
      </c>
      <c r="AU775" s="2">
        <f t="shared" si="421"/>
        <v>533391.51</v>
      </c>
      <c r="AV775" s="2">
        <f t="shared" si="421"/>
        <v>22791.919999999998</v>
      </c>
      <c r="AW775" s="2">
        <f t="shared" si="421"/>
        <v>22791.919999999998</v>
      </c>
      <c r="AX775" s="2">
        <f t="shared" si="421"/>
        <v>0</v>
      </c>
      <c r="AY775" s="2">
        <f t="shared" si="421"/>
        <v>22791.919999999998</v>
      </c>
      <c r="AZ775" s="2">
        <f t="shared" si="421"/>
        <v>0</v>
      </c>
      <c r="BA775" s="2">
        <f t="shared" si="421"/>
        <v>0</v>
      </c>
      <c r="BB775" s="2">
        <f t="shared" si="421"/>
        <v>0</v>
      </c>
      <c r="BC775" s="2">
        <f t="shared" si="421"/>
        <v>0</v>
      </c>
      <c r="BD775" s="2">
        <f t="shared" si="421"/>
        <v>0</v>
      </c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  <c r="EY775" s="3"/>
      <c r="EZ775" s="3"/>
      <c r="FA775" s="3"/>
      <c r="FB775" s="3"/>
      <c r="FC775" s="3"/>
      <c r="FD775" s="3"/>
      <c r="FE775" s="3"/>
      <c r="FF775" s="3"/>
      <c r="FG775" s="3"/>
      <c r="FH775" s="3"/>
      <c r="FI775" s="3"/>
      <c r="FJ775" s="3"/>
      <c r="FK775" s="3"/>
      <c r="FL775" s="3"/>
      <c r="FM775" s="3"/>
      <c r="FN775" s="3"/>
      <c r="FO775" s="3"/>
      <c r="FP775" s="3"/>
      <c r="FQ775" s="3"/>
      <c r="FR775" s="3"/>
      <c r="FS775" s="3"/>
      <c r="FT775" s="3"/>
      <c r="FU775" s="3"/>
      <c r="FV775" s="3"/>
      <c r="FW775" s="3"/>
      <c r="FX775" s="3"/>
      <c r="FY775" s="3"/>
      <c r="FZ775" s="3"/>
      <c r="GA775" s="3"/>
      <c r="GB775" s="3"/>
      <c r="GC775" s="3"/>
      <c r="GD775" s="3"/>
      <c r="GE775" s="3"/>
      <c r="GF775" s="3"/>
      <c r="GG775" s="3"/>
      <c r="GH775" s="3"/>
      <c r="GI775" s="3"/>
      <c r="GJ775" s="3"/>
      <c r="GK775" s="3"/>
      <c r="GL775" s="3"/>
      <c r="GM775" s="3"/>
      <c r="GN775" s="3"/>
      <c r="GO775" s="3"/>
      <c r="GP775" s="3"/>
      <c r="GQ775" s="3"/>
      <c r="GR775" s="3"/>
      <c r="GS775" s="3"/>
      <c r="GT775" s="3"/>
      <c r="GU775" s="3"/>
      <c r="GV775" s="3"/>
      <c r="GW775" s="3"/>
      <c r="GX775" s="3">
        <v>0</v>
      </c>
    </row>
    <row r="777" spans="1:206" ht="13" x14ac:dyDescent="0.3">
      <c r="A777" s="4">
        <v>50</v>
      </c>
      <c r="B777" s="4">
        <v>0</v>
      </c>
      <c r="C777" s="4">
        <v>0</v>
      </c>
      <c r="D777" s="4">
        <v>1</v>
      </c>
      <c r="E777" s="4">
        <v>201</v>
      </c>
      <c r="F777" s="4">
        <f>ROUND(Source!O775,O777)</f>
        <v>306946.86</v>
      </c>
      <c r="G777" s="4" t="s">
        <v>34</v>
      </c>
      <c r="H777" s="4" t="s">
        <v>35</v>
      </c>
      <c r="I777" s="4"/>
      <c r="J777" s="4"/>
      <c r="K777" s="4">
        <v>201</v>
      </c>
      <c r="L777" s="4">
        <v>1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306946.86</v>
      </c>
      <c r="X777" s="4">
        <v>1</v>
      </c>
      <c r="Y777" s="4">
        <v>306946.86</v>
      </c>
      <c r="Z777" s="4"/>
      <c r="AA777" s="4"/>
      <c r="AB777" s="4"/>
    </row>
    <row r="778" spans="1:206" ht="13" x14ac:dyDescent="0.3">
      <c r="A778" s="4">
        <v>50</v>
      </c>
      <c r="B778" s="4">
        <v>0</v>
      </c>
      <c r="C778" s="4">
        <v>0</v>
      </c>
      <c r="D778" s="4">
        <v>1</v>
      </c>
      <c r="E778" s="4">
        <v>202</v>
      </c>
      <c r="F778" s="4">
        <f>ROUND(Source!P775,O778)</f>
        <v>22791.919999999998</v>
      </c>
      <c r="G778" s="4" t="s">
        <v>36</v>
      </c>
      <c r="H778" s="4" t="s">
        <v>37</v>
      </c>
      <c r="I778" s="4"/>
      <c r="J778" s="4"/>
      <c r="K778" s="4">
        <v>202</v>
      </c>
      <c r="L778" s="4">
        <v>2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22791.919999999998</v>
      </c>
      <c r="X778" s="4">
        <v>1</v>
      </c>
      <c r="Y778" s="4">
        <v>22791.919999999998</v>
      </c>
      <c r="Z778" s="4"/>
      <c r="AA778" s="4"/>
      <c r="AB778" s="4"/>
    </row>
    <row r="779" spans="1:206" ht="13" x14ac:dyDescent="0.3">
      <c r="A779" s="4">
        <v>50</v>
      </c>
      <c r="B779" s="4">
        <v>0</v>
      </c>
      <c r="C779" s="4">
        <v>0</v>
      </c>
      <c r="D779" s="4">
        <v>1</v>
      </c>
      <c r="E779" s="4">
        <v>222</v>
      </c>
      <c r="F779" s="4">
        <f>ROUND(Source!AO775,O779)</f>
        <v>0</v>
      </c>
      <c r="G779" s="4" t="s">
        <v>38</v>
      </c>
      <c r="H779" s="4" t="s">
        <v>39</v>
      </c>
      <c r="I779" s="4"/>
      <c r="J779" s="4"/>
      <c r="K779" s="4">
        <v>222</v>
      </c>
      <c r="L779" s="4">
        <v>3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06" ht="13" x14ac:dyDescent="0.3">
      <c r="A780" s="4">
        <v>50</v>
      </c>
      <c r="B780" s="4">
        <v>0</v>
      </c>
      <c r="C780" s="4">
        <v>0</v>
      </c>
      <c r="D780" s="4">
        <v>1</v>
      </c>
      <c r="E780" s="4">
        <v>225</v>
      </c>
      <c r="F780" s="4">
        <f>ROUND(Source!AV775,O780)</f>
        <v>22791.919999999998</v>
      </c>
      <c r="G780" s="4" t="s">
        <v>40</v>
      </c>
      <c r="H780" s="4" t="s">
        <v>41</v>
      </c>
      <c r="I780" s="4"/>
      <c r="J780" s="4"/>
      <c r="K780" s="4">
        <v>225</v>
      </c>
      <c r="L780" s="4">
        <v>4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22791.919999999998</v>
      </c>
      <c r="X780" s="4">
        <v>1</v>
      </c>
      <c r="Y780" s="4">
        <v>22791.919999999998</v>
      </c>
      <c r="Z780" s="4"/>
      <c r="AA780" s="4"/>
      <c r="AB780" s="4"/>
    </row>
    <row r="781" spans="1:206" ht="13" x14ac:dyDescent="0.3">
      <c r="A781" s="4">
        <v>50</v>
      </c>
      <c r="B781" s="4">
        <v>0</v>
      </c>
      <c r="C781" s="4">
        <v>0</v>
      </c>
      <c r="D781" s="4">
        <v>1</v>
      </c>
      <c r="E781" s="4">
        <v>226</v>
      </c>
      <c r="F781" s="4">
        <f>ROUND(Source!AW775,O781)</f>
        <v>22791.919999999998</v>
      </c>
      <c r="G781" s="4" t="s">
        <v>42</v>
      </c>
      <c r="H781" s="4" t="s">
        <v>43</v>
      </c>
      <c r="I781" s="4"/>
      <c r="J781" s="4"/>
      <c r="K781" s="4">
        <v>226</v>
      </c>
      <c r="L781" s="4">
        <v>5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22791.919999999998</v>
      </c>
      <c r="X781" s="4">
        <v>1</v>
      </c>
      <c r="Y781" s="4">
        <v>22791.919999999998</v>
      </c>
      <c r="Z781" s="4"/>
      <c r="AA781" s="4"/>
      <c r="AB781" s="4"/>
    </row>
    <row r="782" spans="1:206" ht="13" x14ac:dyDescent="0.3">
      <c r="A782" s="4">
        <v>50</v>
      </c>
      <c r="B782" s="4">
        <v>0</v>
      </c>
      <c r="C782" s="4">
        <v>0</v>
      </c>
      <c r="D782" s="4">
        <v>1</v>
      </c>
      <c r="E782" s="4">
        <v>227</v>
      </c>
      <c r="F782" s="4">
        <f>ROUND(Source!AX775,O782)</f>
        <v>0</v>
      </c>
      <c r="G782" s="4" t="s">
        <v>44</v>
      </c>
      <c r="H782" s="4" t="s">
        <v>45</v>
      </c>
      <c r="I782" s="4"/>
      <c r="J782" s="4"/>
      <c r="K782" s="4">
        <v>227</v>
      </c>
      <c r="L782" s="4">
        <v>6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06" ht="13" x14ac:dyDescent="0.3">
      <c r="A783" s="4">
        <v>50</v>
      </c>
      <c r="B783" s="4">
        <v>0</v>
      </c>
      <c r="C783" s="4">
        <v>0</v>
      </c>
      <c r="D783" s="4">
        <v>1</v>
      </c>
      <c r="E783" s="4">
        <v>228</v>
      </c>
      <c r="F783" s="4">
        <f>ROUND(Source!AY775,O783)</f>
        <v>22791.919999999998</v>
      </c>
      <c r="G783" s="4" t="s">
        <v>46</v>
      </c>
      <c r="H783" s="4" t="s">
        <v>47</v>
      </c>
      <c r="I783" s="4"/>
      <c r="J783" s="4"/>
      <c r="K783" s="4">
        <v>228</v>
      </c>
      <c r="L783" s="4">
        <v>7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22791.919999999998</v>
      </c>
      <c r="X783" s="4">
        <v>1</v>
      </c>
      <c r="Y783" s="4">
        <v>22791.919999999998</v>
      </c>
      <c r="Z783" s="4"/>
      <c r="AA783" s="4"/>
      <c r="AB783" s="4"/>
    </row>
    <row r="784" spans="1:206" ht="13" x14ac:dyDescent="0.3">
      <c r="A784" s="4">
        <v>50</v>
      </c>
      <c r="B784" s="4">
        <v>0</v>
      </c>
      <c r="C784" s="4">
        <v>0</v>
      </c>
      <c r="D784" s="4">
        <v>1</v>
      </c>
      <c r="E784" s="4">
        <v>216</v>
      </c>
      <c r="F784" s="4">
        <f>ROUND(Source!AP775,O784)</f>
        <v>0</v>
      </c>
      <c r="G784" s="4" t="s">
        <v>48</v>
      </c>
      <c r="H784" s="4" t="s">
        <v>49</v>
      </c>
      <c r="I784" s="4"/>
      <c r="J784" s="4"/>
      <c r="K784" s="4">
        <v>216</v>
      </c>
      <c r="L784" s="4">
        <v>8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8" ht="13" x14ac:dyDescent="0.3">
      <c r="A785" s="4">
        <v>50</v>
      </c>
      <c r="B785" s="4">
        <v>0</v>
      </c>
      <c r="C785" s="4">
        <v>0</v>
      </c>
      <c r="D785" s="4">
        <v>1</v>
      </c>
      <c r="E785" s="4">
        <v>223</v>
      </c>
      <c r="F785" s="4">
        <f>ROUND(Source!AQ775,O785)</f>
        <v>0</v>
      </c>
      <c r="G785" s="4" t="s">
        <v>50</v>
      </c>
      <c r="H785" s="4" t="s">
        <v>51</v>
      </c>
      <c r="I785" s="4"/>
      <c r="J785" s="4"/>
      <c r="K785" s="4">
        <v>223</v>
      </c>
      <c r="L785" s="4">
        <v>9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ht="13" x14ac:dyDescent="0.3">
      <c r="A786" s="4">
        <v>50</v>
      </c>
      <c r="B786" s="4">
        <v>0</v>
      </c>
      <c r="C786" s="4">
        <v>0</v>
      </c>
      <c r="D786" s="4">
        <v>1</v>
      </c>
      <c r="E786" s="4">
        <v>229</v>
      </c>
      <c r="F786" s="4">
        <f>ROUND(Source!AZ775,O786)</f>
        <v>0</v>
      </c>
      <c r="G786" s="4" t="s">
        <v>52</v>
      </c>
      <c r="H786" s="4" t="s">
        <v>53</v>
      </c>
      <c r="I786" s="4"/>
      <c r="J786" s="4"/>
      <c r="K786" s="4">
        <v>229</v>
      </c>
      <c r="L786" s="4">
        <v>10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ht="13" x14ac:dyDescent="0.3">
      <c r="A787" s="4">
        <v>50</v>
      </c>
      <c r="B787" s="4">
        <v>0</v>
      </c>
      <c r="C787" s="4">
        <v>0</v>
      </c>
      <c r="D787" s="4">
        <v>1</v>
      </c>
      <c r="E787" s="4">
        <v>203</v>
      </c>
      <c r="F787" s="4">
        <f>ROUND(Source!Q775,O787)</f>
        <v>1123.3699999999999</v>
      </c>
      <c r="G787" s="4" t="s">
        <v>54</v>
      </c>
      <c r="H787" s="4" t="s">
        <v>55</v>
      </c>
      <c r="I787" s="4"/>
      <c r="J787" s="4"/>
      <c r="K787" s="4">
        <v>203</v>
      </c>
      <c r="L787" s="4">
        <v>11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1123.3699999999999</v>
      </c>
      <c r="X787" s="4">
        <v>1</v>
      </c>
      <c r="Y787" s="4">
        <v>1123.3699999999999</v>
      </c>
      <c r="Z787" s="4"/>
      <c r="AA787" s="4"/>
      <c r="AB787" s="4"/>
    </row>
    <row r="788" spans="1:28" ht="13" x14ac:dyDescent="0.3">
      <c r="A788" s="4">
        <v>50</v>
      </c>
      <c r="B788" s="4">
        <v>0</v>
      </c>
      <c r="C788" s="4">
        <v>0</v>
      </c>
      <c r="D788" s="4">
        <v>1</v>
      </c>
      <c r="E788" s="4">
        <v>231</v>
      </c>
      <c r="F788" s="4">
        <f>ROUND(Source!BB775,O788)</f>
        <v>0</v>
      </c>
      <c r="G788" s="4" t="s">
        <v>56</v>
      </c>
      <c r="H788" s="4" t="s">
        <v>57</v>
      </c>
      <c r="I788" s="4"/>
      <c r="J788" s="4"/>
      <c r="K788" s="4">
        <v>231</v>
      </c>
      <c r="L788" s="4">
        <v>12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8" ht="13" x14ac:dyDescent="0.3">
      <c r="A789" s="4">
        <v>50</v>
      </c>
      <c r="B789" s="4">
        <v>0</v>
      </c>
      <c r="C789" s="4">
        <v>0</v>
      </c>
      <c r="D789" s="4">
        <v>1</v>
      </c>
      <c r="E789" s="4">
        <v>204</v>
      </c>
      <c r="F789" s="4">
        <f>ROUND(Source!R775,O789)</f>
        <v>17.95</v>
      </c>
      <c r="G789" s="4" t="s">
        <v>58</v>
      </c>
      <c r="H789" s="4" t="s">
        <v>59</v>
      </c>
      <c r="I789" s="4"/>
      <c r="J789" s="4"/>
      <c r="K789" s="4">
        <v>204</v>
      </c>
      <c r="L789" s="4">
        <v>13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17.95</v>
      </c>
      <c r="X789" s="4">
        <v>1</v>
      </c>
      <c r="Y789" s="4">
        <v>17.95</v>
      </c>
      <c r="Z789" s="4"/>
      <c r="AA789" s="4"/>
      <c r="AB789" s="4"/>
    </row>
    <row r="790" spans="1:28" ht="13" x14ac:dyDescent="0.3">
      <c r="A790" s="4">
        <v>50</v>
      </c>
      <c r="B790" s="4">
        <v>0</v>
      </c>
      <c r="C790" s="4">
        <v>0</v>
      </c>
      <c r="D790" s="4">
        <v>1</v>
      </c>
      <c r="E790" s="4">
        <v>205</v>
      </c>
      <c r="F790" s="4">
        <f>ROUND(Source!S775,O790)</f>
        <v>283031.57</v>
      </c>
      <c r="G790" s="4" t="s">
        <v>60</v>
      </c>
      <c r="H790" s="4" t="s">
        <v>61</v>
      </c>
      <c r="I790" s="4"/>
      <c r="J790" s="4"/>
      <c r="K790" s="4">
        <v>205</v>
      </c>
      <c r="L790" s="4">
        <v>14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283031.57</v>
      </c>
      <c r="X790" s="4">
        <v>1</v>
      </c>
      <c r="Y790" s="4">
        <v>283031.57</v>
      </c>
      <c r="Z790" s="4"/>
      <c r="AA790" s="4"/>
      <c r="AB790" s="4"/>
    </row>
    <row r="791" spans="1:28" ht="13" x14ac:dyDescent="0.3">
      <c r="A791" s="4">
        <v>50</v>
      </c>
      <c r="B791" s="4">
        <v>0</v>
      </c>
      <c r="C791" s="4">
        <v>0</v>
      </c>
      <c r="D791" s="4">
        <v>1</v>
      </c>
      <c r="E791" s="4">
        <v>232</v>
      </c>
      <c r="F791" s="4">
        <f>ROUND(Source!BC775,O791)</f>
        <v>0</v>
      </c>
      <c r="G791" s="4" t="s">
        <v>62</v>
      </c>
      <c r="H791" s="4" t="s">
        <v>63</v>
      </c>
      <c r="I791" s="4"/>
      <c r="J791" s="4"/>
      <c r="K791" s="4">
        <v>232</v>
      </c>
      <c r="L791" s="4">
        <v>15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8" ht="13" x14ac:dyDescent="0.3">
      <c r="A792" s="4">
        <v>50</v>
      </c>
      <c r="B792" s="4">
        <v>0</v>
      </c>
      <c r="C792" s="4">
        <v>0</v>
      </c>
      <c r="D792" s="4">
        <v>1</v>
      </c>
      <c r="E792" s="4">
        <v>214</v>
      </c>
      <c r="F792" s="4">
        <f>ROUND(Source!AS775,O792)</f>
        <v>0</v>
      </c>
      <c r="G792" s="4" t="s">
        <v>64</v>
      </c>
      <c r="H792" s="4" t="s">
        <v>65</v>
      </c>
      <c r="I792" s="4"/>
      <c r="J792" s="4"/>
      <c r="K792" s="4">
        <v>214</v>
      </c>
      <c r="L792" s="4">
        <v>16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8" ht="13" x14ac:dyDescent="0.3">
      <c r="A793" s="4">
        <v>50</v>
      </c>
      <c r="B793" s="4">
        <v>0</v>
      </c>
      <c r="C793" s="4">
        <v>0</v>
      </c>
      <c r="D793" s="4">
        <v>1</v>
      </c>
      <c r="E793" s="4">
        <v>215</v>
      </c>
      <c r="F793" s="4">
        <f>ROUND(Source!AT775,O793)</f>
        <v>0</v>
      </c>
      <c r="G793" s="4" t="s">
        <v>66</v>
      </c>
      <c r="H793" s="4" t="s">
        <v>67</v>
      </c>
      <c r="I793" s="4"/>
      <c r="J793" s="4"/>
      <c r="K793" s="4">
        <v>215</v>
      </c>
      <c r="L793" s="4">
        <v>17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8" ht="13" x14ac:dyDescent="0.3">
      <c r="A794" s="4">
        <v>50</v>
      </c>
      <c r="B794" s="4">
        <v>0</v>
      </c>
      <c r="C794" s="4">
        <v>0</v>
      </c>
      <c r="D794" s="4">
        <v>1</v>
      </c>
      <c r="E794" s="4">
        <v>217</v>
      </c>
      <c r="F794" s="4">
        <f>ROUND(Source!AU775,O794)</f>
        <v>533391.51</v>
      </c>
      <c r="G794" s="4" t="s">
        <v>68</v>
      </c>
      <c r="H794" s="4" t="s">
        <v>69</v>
      </c>
      <c r="I794" s="4"/>
      <c r="J794" s="4"/>
      <c r="K794" s="4">
        <v>217</v>
      </c>
      <c r="L794" s="4">
        <v>18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533391.51</v>
      </c>
      <c r="X794" s="4">
        <v>1</v>
      </c>
      <c r="Y794" s="4">
        <v>533391.51</v>
      </c>
      <c r="Z794" s="4"/>
      <c r="AA794" s="4"/>
      <c r="AB794" s="4"/>
    </row>
    <row r="795" spans="1:28" ht="13" x14ac:dyDescent="0.3">
      <c r="A795" s="4">
        <v>50</v>
      </c>
      <c r="B795" s="4">
        <v>0</v>
      </c>
      <c r="C795" s="4">
        <v>0</v>
      </c>
      <c r="D795" s="4">
        <v>1</v>
      </c>
      <c r="E795" s="4">
        <v>230</v>
      </c>
      <c r="F795" s="4">
        <f>ROUND(Source!BA775,O795)</f>
        <v>0</v>
      </c>
      <c r="G795" s="4" t="s">
        <v>70</v>
      </c>
      <c r="H795" s="4" t="s">
        <v>71</v>
      </c>
      <c r="I795" s="4"/>
      <c r="J795" s="4"/>
      <c r="K795" s="4">
        <v>230</v>
      </c>
      <c r="L795" s="4">
        <v>19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 ht="13" x14ac:dyDescent="0.3">
      <c r="A796" s="4">
        <v>50</v>
      </c>
      <c r="B796" s="4">
        <v>0</v>
      </c>
      <c r="C796" s="4">
        <v>0</v>
      </c>
      <c r="D796" s="4">
        <v>1</v>
      </c>
      <c r="E796" s="4">
        <v>206</v>
      </c>
      <c r="F796" s="4">
        <f>ROUND(Source!T775,O796)</f>
        <v>0</v>
      </c>
      <c r="G796" s="4" t="s">
        <v>72</v>
      </c>
      <c r="H796" s="4" t="s">
        <v>73</v>
      </c>
      <c r="I796" s="4"/>
      <c r="J796" s="4"/>
      <c r="K796" s="4">
        <v>206</v>
      </c>
      <c r="L796" s="4">
        <v>20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8" ht="13" x14ac:dyDescent="0.3">
      <c r="A797" s="4">
        <v>50</v>
      </c>
      <c r="B797" s="4">
        <v>0</v>
      </c>
      <c r="C797" s="4">
        <v>0</v>
      </c>
      <c r="D797" s="4">
        <v>1</v>
      </c>
      <c r="E797" s="4">
        <v>207</v>
      </c>
      <c r="F797" s="4">
        <f>Source!U775</f>
        <v>1011.6281080000001</v>
      </c>
      <c r="G797" s="4" t="s">
        <v>74</v>
      </c>
      <c r="H797" s="4" t="s">
        <v>75</v>
      </c>
      <c r="I797" s="4"/>
      <c r="J797" s="4"/>
      <c r="K797" s="4">
        <v>207</v>
      </c>
      <c r="L797" s="4">
        <v>21</v>
      </c>
      <c r="M797" s="4">
        <v>3</v>
      </c>
      <c r="N797" s="4" t="s">
        <v>3</v>
      </c>
      <c r="O797" s="4">
        <v>-1</v>
      </c>
      <c r="P797" s="4"/>
      <c r="Q797" s="4"/>
      <c r="R797" s="4"/>
      <c r="S797" s="4"/>
      <c r="T797" s="4"/>
      <c r="U797" s="4"/>
      <c r="V797" s="4"/>
      <c r="W797" s="4">
        <v>1011.6281080000002</v>
      </c>
      <c r="X797" s="4">
        <v>1</v>
      </c>
      <c r="Y797" s="4">
        <v>1011.6281080000002</v>
      </c>
      <c r="Z797" s="4"/>
      <c r="AA797" s="4"/>
      <c r="AB797" s="4"/>
    </row>
    <row r="798" spans="1:28" ht="13" x14ac:dyDescent="0.3">
      <c r="A798" s="4">
        <v>50</v>
      </c>
      <c r="B798" s="4">
        <v>0</v>
      </c>
      <c r="C798" s="4">
        <v>0</v>
      </c>
      <c r="D798" s="4">
        <v>1</v>
      </c>
      <c r="E798" s="4">
        <v>208</v>
      </c>
      <c r="F798" s="4">
        <f>Source!V775</f>
        <v>0</v>
      </c>
      <c r="G798" s="4" t="s">
        <v>76</v>
      </c>
      <c r="H798" s="4" t="s">
        <v>77</v>
      </c>
      <c r="I798" s="4"/>
      <c r="J798" s="4"/>
      <c r="K798" s="4">
        <v>208</v>
      </c>
      <c r="L798" s="4">
        <v>22</v>
      </c>
      <c r="M798" s="4">
        <v>3</v>
      </c>
      <c r="N798" s="4" t="s">
        <v>3</v>
      </c>
      <c r="O798" s="4">
        <v>-1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8" ht="13" x14ac:dyDescent="0.3">
      <c r="A799" s="4">
        <v>50</v>
      </c>
      <c r="B799" s="4">
        <v>0</v>
      </c>
      <c r="C799" s="4">
        <v>0</v>
      </c>
      <c r="D799" s="4">
        <v>1</v>
      </c>
      <c r="E799" s="4">
        <v>209</v>
      </c>
      <c r="F799" s="4">
        <f>ROUND(Source!W775,O799)</f>
        <v>0</v>
      </c>
      <c r="G799" s="4" t="s">
        <v>78</v>
      </c>
      <c r="H799" s="4" t="s">
        <v>79</v>
      </c>
      <c r="I799" s="4"/>
      <c r="J799" s="4"/>
      <c r="K799" s="4">
        <v>209</v>
      </c>
      <c r="L799" s="4">
        <v>23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8" ht="13" x14ac:dyDescent="0.3">
      <c r="A800" s="4">
        <v>50</v>
      </c>
      <c r="B800" s="4">
        <v>0</v>
      </c>
      <c r="C800" s="4">
        <v>0</v>
      </c>
      <c r="D800" s="4">
        <v>1</v>
      </c>
      <c r="E800" s="4">
        <v>233</v>
      </c>
      <c r="F800" s="4">
        <f>ROUND(Source!BD775,O800)</f>
        <v>0</v>
      </c>
      <c r="G800" s="4" t="s">
        <v>80</v>
      </c>
      <c r="H800" s="4" t="s">
        <v>81</v>
      </c>
      <c r="I800" s="4"/>
      <c r="J800" s="4"/>
      <c r="K800" s="4">
        <v>233</v>
      </c>
      <c r="L800" s="4">
        <v>24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06" ht="13" x14ac:dyDescent="0.3">
      <c r="A801" s="4">
        <v>50</v>
      </c>
      <c r="B801" s="4">
        <v>0</v>
      </c>
      <c r="C801" s="4">
        <v>0</v>
      </c>
      <c r="D801" s="4">
        <v>1</v>
      </c>
      <c r="E801" s="4">
        <v>210</v>
      </c>
      <c r="F801" s="4">
        <f>ROUND(Source!X775,O801)</f>
        <v>198122.1</v>
      </c>
      <c r="G801" s="4" t="s">
        <v>82</v>
      </c>
      <c r="H801" s="4" t="s">
        <v>83</v>
      </c>
      <c r="I801" s="4"/>
      <c r="J801" s="4"/>
      <c r="K801" s="4">
        <v>210</v>
      </c>
      <c r="L801" s="4">
        <v>25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198122.1</v>
      </c>
      <c r="X801" s="4">
        <v>1</v>
      </c>
      <c r="Y801" s="4">
        <v>198122.1</v>
      </c>
      <c r="Z801" s="4"/>
      <c r="AA801" s="4"/>
      <c r="AB801" s="4"/>
    </row>
    <row r="802" spans="1:206" ht="13" x14ac:dyDescent="0.3">
      <c r="A802" s="4">
        <v>50</v>
      </c>
      <c r="B802" s="4">
        <v>0</v>
      </c>
      <c r="C802" s="4">
        <v>0</v>
      </c>
      <c r="D802" s="4">
        <v>1</v>
      </c>
      <c r="E802" s="4">
        <v>211</v>
      </c>
      <c r="F802" s="4">
        <f>ROUND(Source!Y775,O802)</f>
        <v>28303.16</v>
      </c>
      <c r="G802" s="4" t="s">
        <v>84</v>
      </c>
      <c r="H802" s="4" t="s">
        <v>85</v>
      </c>
      <c r="I802" s="4"/>
      <c r="J802" s="4"/>
      <c r="K802" s="4">
        <v>211</v>
      </c>
      <c r="L802" s="4">
        <v>26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28303.16</v>
      </c>
      <c r="X802" s="4">
        <v>1</v>
      </c>
      <c r="Y802" s="4">
        <v>28303.16</v>
      </c>
      <c r="Z802" s="4"/>
      <c r="AA802" s="4"/>
      <c r="AB802" s="4"/>
    </row>
    <row r="803" spans="1:206" ht="13" x14ac:dyDescent="0.3">
      <c r="A803" s="4">
        <v>50</v>
      </c>
      <c r="B803" s="4">
        <v>0</v>
      </c>
      <c r="C803" s="4">
        <v>0</v>
      </c>
      <c r="D803" s="4">
        <v>1</v>
      </c>
      <c r="E803" s="4">
        <v>224</v>
      </c>
      <c r="F803" s="4">
        <f>ROUND(Source!AR775,O803)</f>
        <v>533391.51</v>
      </c>
      <c r="G803" s="4" t="s">
        <v>86</v>
      </c>
      <c r="H803" s="4" t="s">
        <v>87</v>
      </c>
      <c r="I803" s="4"/>
      <c r="J803" s="4"/>
      <c r="K803" s="4">
        <v>224</v>
      </c>
      <c r="L803" s="4">
        <v>27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533391.51</v>
      </c>
      <c r="X803" s="4">
        <v>1</v>
      </c>
      <c r="Y803" s="4">
        <v>533391.51</v>
      </c>
      <c r="Z803" s="4"/>
      <c r="AA803" s="4"/>
      <c r="AB803" s="4"/>
    </row>
    <row r="804" spans="1:206" ht="13" x14ac:dyDescent="0.3">
      <c r="A804" s="4">
        <v>50</v>
      </c>
      <c r="B804" s="4">
        <v>1</v>
      </c>
      <c r="C804" s="4">
        <v>0</v>
      </c>
      <c r="D804" s="4">
        <v>2</v>
      </c>
      <c r="E804" s="4">
        <v>0</v>
      </c>
      <c r="F804" s="4">
        <f>ROUND(F803,O804)</f>
        <v>533391.51</v>
      </c>
      <c r="G804" s="4" t="s">
        <v>141</v>
      </c>
      <c r="H804" s="4" t="s">
        <v>142</v>
      </c>
      <c r="I804" s="4"/>
      <c r="J804" s="4"/>
      <c r="K804" s="4">
        <v>212</v>
      </c>
      <c r="L804" s="4">
        <v>28</v>
      </c>
      <c r="M804" s="4">
        <v>0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533391.51</v>
      </c>
      <c r="X804" s="4">
        <v>1</v>
      </c>
      <c r="Y804" s="4">
        <v>533391.51</v>
      </c>
      <c r="Z804" s="4"/>
      <c r="AA804" s="4"/>
      <c r="AB804" s="4"/>
    </row>
    <row r="805" spans="1:206" ht="13" x14ac:dyDescent="0.3">
      <c r="A805" s="4">
        <v>50</v>
      </c>
      <c r="B805" s="4">
        <v>1</v>
      </c>
      <c r="C805" s="4">
        <v>0</v>
      </c>
      <c r="D805" s="4">
        <v>2</v>
      </c>
      <c r="E805" s="4">
        <v>0</v>
      </c>
      <c r="F805" s="4">
        <f>ROUND(F804*0.07,O805)</f>
        <v>37337.410000000003</v>
      </c>
      <c r="G805" s="4" t="s">
        <v>143</v>
      </c>
      <c r="H805" s="4" t="s">
        <v>144</v>
      </c>
      <c r="I805" s="4"/>
      <c r="J805" s="4"/>
      <c r="K805" s="4">
        <v>212</v>
      </c>
      <c r="L805" s="4">
        <v>29</v>
      </c>
      <c r="M805" s="4">
        <v>0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37337.410000000003</v>
      </c>
      <c r="X805" s="4">
        <v>1</v>
      </c>
      <c r="Y805" s="4">
        <v>37337.410000000003</v>
      </c>
      <c r="Z805" s="4"/>
      <c r="AA805" s="4"/>
      <c r="AB805" s="4"/>
    </row>
    <row r="806" spans="1:206" ht="13" x14ac:dyDescent="0.3">
      <c r="A806" s="4">
        <v>50</v>
      </c>
      <c r="B806" s="4">
        <v>1</v>
      </c>
      <c r="C806" s="4">
        <v>0</v>
      </c>
      <c r="D806" s="4">
        <v>2</v>
      </c>
      <c r="E806" s="4">
        <v>213</v>
      </c>
      <c r="F806" s="4">
        <f>ROUND(F804+F805,O806)</f>
        <v>570728.92000000004</v>
      </c>
      <c r="G806" s="4" t="s">
        <v>145</v>
      </c>
      <c r="H806" s="4" t="s">
        <v>86</v>
      </c>
      <c r="I806" s="4"/>
      <c r="J806" s="4"/>
      <c r="K806" s="4">
        <v>212</v>
      </c>
      <c r="L806" s="4">
        <v>30</v>
      </c>
      <c r="M806" s="4">
        <v>0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570728.92000000004</v>
      </c>
      <c r="X806" s="4">
        <v>1</v>
      </c>
      <c r="Y806" s="4">
        <v>570728.92000000004</v>
      </c>
      <c r="Z806" s="4"/>
      <c r="AA806" s="4"/>
      <c r="AB806" s="4"/>
    </row>
    <row r="808" spans="1:206" ht="13" x14ac:dyDescent="0.3">
      <c r="A808" s="2">
        <v>51</v>
      </c>
      <c r="B808" s="2">
        <f>B20</f>
        <v>1</v>
      </c>
      <c r="C808" s="2">
        <f>A20</f>
        <v>3</v>
      </c>
      <c r="D808" s="2">
        <f>ROW(A20)</f>
        <v>20</v>
      </c>
      <c r="E808" s="2"/>
      <c r="F808" s="2" t="str">
        <f>IF(F20&lt;&gt;"",F20,"")</f>
        <v>4.1</v>
      </c>
      <c r="G808" s="2" t="str">
        <f>IF(G20&lt;&gt;"",G20,"")</f>
        <v>№4.1</v>
      </c>
      <c r="H808" s="2">
        <v>0</v>
      </c>
      <c r="I808" s="2"/>
      <c r="J808" s="2"/>
      <c r="K808" s="2"/>
      <c r="L808" s="2"/>
      <c r="M808" s="2"/>
      <c r="N808" s="2"/>
      <c r="O808" s="2">
        <f t="shared" ref="O808:T808" si="422">ROUND(O225+O499+O775+AB808,2)</f>
        <v>7587156.5</v>
      </c>
      <c r="P808" s="2">
        <f t="shared" si="422"/>
        <v>1478875.09</v>
      </c>
      <c r="Q808" s="2">
        <f t="shared" si="422"/>
        <v>55876.63</v>
      </c>
      <c r="R808" s="2">
        <f t="shared" si="422"/>
        <v>899.6</v>
      </c>
      <c r="S808" s="2">
        <f t="shared" si="422"/>
        <v>6052404.7800000003</v>
      </c>
      <c r="T808" s="2">
        <f t="shared" si="422"/>
        <v>0</v>
      </c>
      <c r="U808" s="2">
        <f>U225+U499+U775+AH808</f>
        <v>21632.91250812</v>
      </c>
      <c r="V808" s="2">
        <f>V225+V499+V775+AI808</f>
        <v>0</v>
      </c>
      <c r="W808" s="2">
        <f>ROUND(W225+W499+W775+AJ808,2)</f>
        <v>0</v>
      </c>
      <c r="X808" s="2">
        <f>ROUND(X225+X499+X775+AK808,2)</f>
        <v>4236683.34</v>
      </c>
      <c r="Y808" s="2">
        <f>ROUND(Y225+Y499+Y775+AL808,2)</f>
        <v>605240.5</v>
      </c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>
        <f t="shared" ref="AO808:BD808" si="423">ROUND(AO225+AO499+AO775+BX808,2)</f>
        <v>0</v>
      </c>
      <c r="AP808" s="2">
        <f t="shared" si="423"/>
        <v>0</v>
      </c>
      <c r="AQ808" s="2">
        <f t="shared" si="423"/>
        <v>0</v>
      </c>
      <c r="AR808" s="2">
        <f t="shared" si="423"/>
        <v>12430051.91</v>
      </c>
      <c r="AS808" s="2">
        <f t="shared" si="423"/>
        <v>681488.21</v>
      </c>
      <c r="AT808" s="2">
        <f t="shared" si="423"/>
        <v>0</v>
      </c>
      <c r="AU808" s="2">
        <f t="shared" si="423"/>
        <v>11748563.699999999</v>
      </c>
      <c r="AV808" s="2">
        <f t="shared" si="423"/>
        <v>1478875.09</v>
      </c>
      <c r="AW808" s="2">
        <f t="shared" si="423"/>
        <v>1478875.09</v>
      </c>
      <c r="AX808" s="2">
        <f t="shared" si="423"/>
        <v>0</v>
      </c>
      <c r="AY808" s="2">
        <f t="shared" si="423"/>
        <v>1478875.09</v>
      </c>
      <c r="AZ808" s="2">
        <f t="shared" si="423"/>
        <v>0</v>
      </c>
      <c r="BA808" s="2">
        <f t="shared" si="423"/>
        <v>0</v>
      </c>
      <c r="BB808" s="2">
        <f t="shared" si="423"/>
        <v>0</v>
      </c>
      <c r="BC808" s="2">
        <f t="shared" si="423"/>
        <v>0</v>
      </c>
      <c r="BD808" s="2">
        <f t="shared" si="423"/>
        <v>0</v>
      </c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3"/>
      <c r="EJ808" s="3"/>
      <c r="EK808" s="3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3"/>
      <c r="EW808" s="3"/>
      <c r="EX808" s="3"/>
      <c r="EY808" s="3"/>
      <c r="EZ808" s="3"/>
      <c r="FA808" s="3"/>
      <c r="FB808" s="3"/>
      <c r="FC808" s="3"/>
      <c r="FD808" s="3"/>
      <c r="FE808" s="3"/>
      <c r="FF808" s="3"/>
      <c r="FG808" s="3"/>
      <c r="FH808" s="3"/>
      <c r="FI808" s="3"/>
      <c r="FJ808" s="3"/>
      <c r="FK808" s="3"/>
      <c r="FL808" s="3"/>
      <c r="FM808" s="3"/>
      <c r="FN808" s="3"/>
      <c r="FO808" s="3"/>
      <c r="FP808" s="3"/>
      <c r="FQ808" s="3"/>
      <c r="FR808" s="3"/>
      <c r="FS808" s="3"/>
      <c r="FT808" s="3"/>
      <c r="FU808" s="3"/>
      <c r="FV808" s="3"/>
      <c r="FW808" s="3"/>
      <c r="FX808" s="3"/>
      <c r="FY808" s="3"/>
      <c r="FZ808" s="3"/>
      <c r="GA808" s="3"/>
      <c r="GB808" s="3"/>
      <c r="GC808" s="3"/>
      <c r="GD808" s="3"/>
      <c r="GE808" s="3"/>
      <c r="GF808" s="3"/>
      <c r="GG808" s="3"/>
      <c r="GH808" s="3"/>
      <c r="GI808" s="3"/>
      <c r="GJ808" s="3"/>
      <c r="GK808" s="3"/>
      <c r="GL808" s="3"/>
      <c r="GM808" s="3"/>
      <c r="GN808" s="3"/>
      <c r="GO808" s="3"/>
      <c r="GP808" s="3"/>
      <c r="GQ808" s="3"/>
      <c r="GR808" s="3"/>
      <c r="GS808" s="3"/>
      <c r="GT808" s="3"/>
      <c r="GU808" s="3"/>
      <c r="GV808" s="3"/>
      <c r="GW808" s="3"/>
      <c r="GX808" s="3">
        <v>0</v>
      </c>
    </row>
    <row r="810" spans="1:206" ht="13" x14ac:dyDescent="0.3">
      <c r="A810" s="4">
        <v>50</v>
      </c>
      <c r="B810" s="4">
        <v>0</v>
      </c>
      <c r="C810" s="4">
        <v>0</v>
      </c>
      <c r="D810" s="4">
        <v>1</v>
      </c>
      <c r="E810" s="4">
        <v>201</v>
      </c>
      <c r="F810" s="4">
        <f>ROUND(Source!O808,O810)</f>
        <v>7587156.5</v>
      </c>
      <c r="G810" s="4" t="s">
        <v>34</v>
      </c>
      <c r="H810" s="4" t="s">
        <v>35</v>
      </c>
      <c r="I810" s="4"/>
      <c r="J810" s="4"/>
      <c r="K810" s="4">
        <v>201</v>
      </c>
      <c r="L810" s="4">
        <v>1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8673133.6600000001</v>
      </c>
      <c r="X810" s="4">
        <v>1</v>
      </c>
      <c r="Y810" s="4">
        <v>8673133.6600000001</v>
      </c>
      <c r="Z810" s="4"/>
      <c r="AA810" s="4"/>
      <c r="AB810" s="4"/>
    </row>
    <row r="811" spans="1:206" ht="13" x14ac:dyDescent="0.3">
      <c r="A811" s="4">
        <v>50</v>
      </c>
      <c r="B811" s="4">
        <v>0</v>
      </c>
      <c r="C811" s="4">
        <v>0</v>
      </c>
      <c r="D811" s="4">
        <v>1</v>
      </c>
      <c r="E811" s="4">
        <v>202</v>
      </c>
      <c r="F811" s="4">
        <f>ROUND(Source!P808,O811)</f>
        <v>1478875.09</v>
      </c>
      <c r="G811" s="4" t="s">
        <v>36</v>
      </c>
      <c r="H811" s="4" t="s">
        <v>37</v>
      </c>
      <c r="I811" s="4"/>
      <c r="J811" s="4"/>
      <c r="K811" s="4">
        <v>202</v>
      </c>
      <c r="L811" s="4">
        <v>2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1490118.65</v>
      </c>
      <c r="X811" s="4">
        <v>1</v>
      </c>
      <c r="Y811" s="4">
        <v>1490118.65</v>
      </c>
      <c r="Z811" s="4"/>
      <c r="AA811" s="4"/>
      <c r="AB811" s="4"/>
    </row>
    <row r="812" spans="1:206" ht="13" x14ac:dyDescent="0.3">
      <c r="A812" s="4">
        <v>50</v>
      </c>
      <c r="B812" s="4">
        <v>0</v>
      </c>
      <c r="C812" s="4">
        <v>0</v>
      </c>
      <c r="D812" s="4">
        <v>1</v>
      </c>
      <c r="E812" s="4">
        <v>222</v>
      </c>
      <c r="F812" s="4">
        <f>ROUND(Source!AO808,O812)</f>
        <v>0</v>
      </c>
      <c r="G812" s="4" t="s">
        <v>38</v>
      </c>
      <c r="H812" s="4" t="s">
        <v>39</v>
      </c>
      <c r="I812" s="4"/>
      <c r="J812" s="4"/>
      <c r="K812" s="4">
        <v>222</v>
      </c>
      <c r="L812" s="4">
        <v>3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06" ht="13" x14ac:dyDescent="0.3">
      <c r="A813" s="4">
        <v>50</v>
      </c>
      <c r="B813" s="4">
        <v>0</v>
      </c>
      <c r="C813" s="4">
        <v>0</v>
      </c>
      <c r="D813" s="4">
        <v>1</v>
      </c>
      <c r="E813" s="4">
        <v>225</v>
      </c>
      <c r="F813" s="4">
        <f>ROUND(Source!AV808,O813)</f>
        <v>1478875.09</v>
      </c>
      <c r="G813" s="4" t="s">
        <v>40</v>
      </c>
      <c r="H813" s="4" t="s">
        <v>41</v>
      </c>
      <c r="I813" s="4"/>
      <c r="J813" s="4"/>
      <c r="K813" s="4">
        <v>225</v>
      </c>
      <c r="L813" s="4">
        <v>4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1490118.65</v>
      </c>
      <c r="X813" s="4">
        <v>1</v>
      </c>
      <c r="Y813" s="4">
        <v>1490118.65</v>
      </c>
      <c r="Z813" s="4"/>
      <c r="AA813" s="4"/>
      <c r="AB813" s="4"/>
    </row>
    <row r="814" spans="1:206" ht="13" x14ac:dyDescent="0.3">
      <c r="A814" s="4">
        <v>50</v>
      </c>
      <c r="B814" s="4">
        <v>0</v>
      </c>
      <c r="C814" s="4">
        <v>0</v>
      </c>
      <c r="D814" s="4">
        <v>1</v>
      </c>
      <c r="E814" s="4">
        <v>226</v>
      </c>
      <c r="F814" s="4">
        <f>ROUND(Source!AW808,O814)</f>
        <v>1478875.09</v>
      </c>
      <c r="G814" s="4" t="s">
        <v>42</v>
      </c>
      <c r="H814" s="4" t="s">
        <v>43</v>
      </c>
      <c r="I814" s="4"/>
      <c r="J814" s="4"/>
      <c r="K814" s="4">
        <v>226</v>
      </c>
      <c r="L814" s="4">
        <v>5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1490118.65</v>
      </c>
      <c r="X814" s="4">
        <v>1</v>
      </c>
      <c r="Y814" s="4">
        <v>1490118.65</v>
      </c>
      <c r="Z814" s="4"/>
      <c r="AA814" s="4"/>
      <c r="AB814" s="4"/>
    </row>
    <row r="815" spans="1:206" ht="13" x14ac:dyDescent="0.3">
      <c r="A815" s="4">
        <v>50</v>
      </c>
      <c r="B815" s="4">
        <v>0</v>
      </c>
      <c r="C815" s="4">
        <v>0</v>
      </c>
      <c r="D815" s="4">
        <v>1</v>
      </c>
      <c r="E815" s="4">
        <v>227</v>
      </c>
      <c r="F815" s="4">
        <f>ROUND(Source!AX808,O815)</f>
        <v>0</v>
      </c>
      <c r="G815" s="4" t="s">
        <v>44</v>
      </c>
      <c r="H815" s="4" t="s">
        <v>45</v>
      </c>
      <c r="I815" s="4"/>
      <c r="J815" s="4"/>
      <c r="K815" s="4">
        <v>227</v>
      </c>
      <c r="L815" s="4">
        <v>6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06" ht="13" x14ac:dyDescent="0.3">
      <c r="A816" s="4">
        <v>50</v>
      </c>
      <c r="B816" s="4">
        <v>0</v>
      </c>
      <c r="C816" s="4">
        <v>0</v>
      </c>
      <c r="D816" s="4">
        <v>1</v>
      </c>
      <c r="E816" s="4">
        <v>228</v>
      </c>
      <c r="F816" s="4">
        <f>ROUND(Source!AY808,O816)</f>
        <v>1478875.09</v>
      </c>
      <c r="G816" s="4" t="s">
        <v>46</v>
      </c>
      <c r="H816" s="4" t="s">
        <v>47</v>
      </c>
      <c r="I816" s="4"/>
      <c r="J816" s="4"/>
      <c r="K816" s="4">
        <v>228</v>
      </c>
      <c r="L816" s="4">
        <v>7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1490118.65</v>
      </c>
      <c r="X816" s="4">
        <v>1</v>
      </c>
      <c r="Y816" s="4">
        <v>1490118.65</v>
      </c>
      <c r="Z816" s="4"/>
      <c r="AA816" s="4"/>
      <c r="AB816" s="4"/>
    </row>
    <row r="817" spans="1:28" ht="13" x14ac:dyDescent="0.3">
      <c r="A817" s="4">
        <v>50</v>
      </c>
      <c r="B817" s="4">
        <v>0</v>
      </c>
      <c r="C817" s="4">
        <v>0</v>
      </c>
      <c r="D817" s="4">
        <v>1</v>
      </c>
      <c r="E817" s="4">
        <v>216</v>
      </c>
      <c r="F817" s="4">
        <f>ROUND(Source!AP808,O817)</f>
        <v>0</v>
      </c>
      <c r="G817" s="4" t="s">
        <v>48</v>
      </c>
      <c r="H817" s="4" t="s">
        <v>49</v>
      </c>
      <c r="I817" s="4"/>
      <c r="J817" s="4"/>
      <c r="K817" s="4">
        <v>216</v>
      </c>
      <c r="L817" s="4">
        <v>8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ht="13" x14ac:dyDescent="0.3">
      <c r="A818" s="4">
        <v>50</v>
      </c>
      <c r="B818" s="4">
        <v>0</v>
      </c>
      <c r="C818" s="4">
        <v>0</v>
      </c>
      <c r="D818" s="4">
        <v>1</v>
      </c>
      <c r="E818" s="4">
        <v>223</v>
      </c>
      <c r="F818" s="4">
        <f>ROUND(Source!AQ808,O818)</f>
        <v>0</v>
      </c>
      <c r="G818" s="4" t="s">
        <v>50</v>
      </c>
      <c r="H818" s="4" t="s">
        <v>51</v>
      </c>
      <c r="I818" s="4"/>
      <c r="J818" s="4"/>
      <c r="K818" s="4">
        <v>223</v>
      </c>
      <c r="L818" s="4">
        <v>9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28" ht="13" x14ac:dyDescent="0.3">
      <c r="A819" s="4">
        <v>50</v>
      </c>
      <c r="B819" s="4">
        <v>0</v>
      </c>
      <c r="C819" s="4">
        <v>0</v>
      </c>
      <c r="D819" s="4">
        <v>1</v>
      </c>
      <c r="E819" s="4">
        <v>229</v>
      </c>
      <c r="F819" s="4">
        <f>ROUND(Source!AZ808,O819)</f>
        <v>0</v>
      </c>
      <c r="G819" s="4" t="s">
        <v>52</v>
      </c>
      <c r="H819" s="4" t="s">
        <v>53</v>
      </c>
      <c r="I819" s="4"/>
      <c r="J819" s="4"/>
      <c r="K819" s="4">
        <v>229</v>
      </c>
      <c r="L819" s="4">
        <v>10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ht="13" x14ac:dyDescent="0.3">
      <c r="A820" s="4">
        <v>50</v>
      </c>
      <c r="B820" s="4">
        <v>0</v>
      </c>
      <c r="C820" s="4">
        <v>0</v>
      </c>
      <c r="D820" s="4">
        <v>1</v>
      </c>
      <c r="E820" s="4">
        <v>203</v>
      </c>
      <c r="F820" s="4">
        <f>ROUND(Source!Q808,O820)</f>
        <v>55876.63</v>
      </c>
      <c r="G820" s="4" t="s">
        <v>54</v>
      </c>
      <c r="H820" s="4" t="s">
        <v>55</v>
      </c>
      <c r="I820" s="4"/>
      <c r="J820" s="4"/>
      <c r="K820" s="4">
        <v>203</v>
      </c>
      <c r="L820" s="4">
        <v>11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55876.63</v>
      </c>
      <c r="X820" s="4">
        <v>1</v>
      </c>
      <c r="Y820" s="4">
        <v>55876.63</v>
      </c>
      <c r="Z820" s="4"/>
      <c r="AA820" s="4"/>
      <c r="AB820" s="4"/>
    </row>
    <row r="821" spans="1:28" ht="13" x14ac:dyDescent="0.3">
      <c r="A821" s="4">
        <v>50</v>
      </c>
      <c r="B821" s="4">
        <v>0</v>
      </c>
      <c r="C821" s="4">
        <v>0</v>
      </c>
      <c r="D821" s="4">
        <v>1</v>
      </c>
      <c r="E821" s="4">
        <v>231</v>
      </c>
      <c r="F821" s="4">
        <f>ROUND(Source!BB808,O821)</f>
        <v>0</v>
      </c>
      <c r="G821" s="4" t="s">
        <v>56</v>
      </c>
      <c r="H821" s="4" t="s">
        <v>57</v>
      </c>
      <c r="I821" s="4"/>
      <c r="J821" s="4"/>
      <c r="K821" s="4">
        <v>231</v>
      </c>
      <c r="L821" s="4">
        <v>12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ht="13" x14ac:dyDescent="0.3">
      <c r="A822" s="4">
        <v>50</v>
      </c>
      <c r="B822" s="4">
        <v>0</v>
      </c>
      <c r="C822" s="4">
        <v>0</v>
      </c>
      <c r="D822" s="4">
        <v>1</v>
      </c>
      <c r="E822" s="4">
        <v>204</v>
      </c>
      <c r="F822" s="4">
        <f>ROUND(Source!R808,O822)</f>
        <v>899.6</v>
      </c>
      <c r="G822" s="4" t="s">
        <v>58</v>
      </c>
      <c r="H822" s="4" t="s">
        <v>59</v>
      </c>
      <c r="I822" s="4"/>
      <c r="J822" s="4"/>
      <c r="K822" s="4">
        <v>204</v>
      </c>
      <c r="L822" s="4">
        <v>13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899.6</v>
      </c>
      <c r="X822" s="4">
        <v>1</v>
      </c>
      <c r="Y822" s="4">
        <v>899.6</v>
      </c>
      <c r="Z822" s="4"/>
      <c r="AA822" s="4"/>
      <c r="AB822" s="4"/>
    </row>
    <row r="823" spans="1:28" ht="13" x14ac:dyDescent="0.3">
      <c r="A823" s="4">
        <v>50</v>
      </c>
      <c r="B823" s="4">
        <v>0</v>
      </c>
      <c r="C823" s="4">
        <v>0</v>
      </c>
      <c r="D823" s="4">
        <v>1</v>
      </c>
      <c r="E823" s="4">
        <v>205</v>
      </c>
      <c r="F823" s="4">
        <f>ROUND(Source!S808,O823)</f>
        <v>6052404.7800000003</v>
      </c>
      <c r="G823" s="4" t="s">
        <v>60</v>
      </c>
      <c r="H823" s="4" t="s">
        <v>61</v>
      </c>
      <c r="I823" s="4"/>
      <c r="J823" s="4"/>
      <c r="K823" s="4">
        <v>205</v>
      </c>
      <c r="L823" s="4">
        <v>14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7127138.3799999999</v>
      </c>
      <c r="X823" s="4">
        <v>1</v>
      </c>
      <c r="Y823" s="4">
        <v>7127138.3799999999</v>
      </c>
      <c r="Z823" s="4"/>
      <c r="AA823" s="4"/>
      <c r="AB823" s="4"/>
    </row>
    <row r="824" spans="1:28" ht="13" x14ac:dyDescent="0.3">
      <c r="A824" s="4">
        <v>50</v>
      </c>
      <c r="B824" s="4">
        <v>0</v>
      </c>
      <c r="C824" s="4">
        <v>0</v>
      </c>
      <c r="D824" s="4">
        <v>1</v>
      </c>
      <c r="E824" s="4">
        <v>232</v>
      </c>
      <c r="F824" s="4">
        <f>ROUND(Source!BC808,O824)</f>
        <v>0</v>
      </c>
      <c r="G824" s="4" t="s">
        <v>62</v>
      </c>
      <c r="H824" s="4" t="s">
        <v>63</v>
      </c>
      <c r="I824" s="4"/>
      <c r="J824" s="4"/>
      <c r="K824" s="4">
        <v>232</v>
      </c>
      <c r="L824" s="4">
        <v>15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ht="13" x14ac:dyDescent="0.3">
      <c r="A825" s="4">
        <v>50</v>
      </c>
      <c r="B825" s="4">
        <v>0</v>
      </c>
      <c r="C825" s="4">
        <v>0</v>
      </c>
      <c r="D825" s="4">
        <v>1</v>
      </c>
      <c r="E825" s="4">
        <v>214</v>
      </c>
      <c r="F825" s="4">
        <f>ROUND(Source!AS808,O825)</f>
        <v>681488.21</v>
      </c>
      <c r="G825" s="4" t="s">
        <v>64</v>
      </c>
      <c r="H825" s="4" t="s">
        <v>65</v>
      </c>
      <c r="I825" s="4"/>
      <c r="J825" s="4"/>
      <c r="K825" s="4">
        <v>214</v>
      </c>
      <c r="L825" s="4">
        <v>16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681488.21</v>
      </c>
      <c r="X825" s="4">
        <v>1</v>
      </c>
      <c r="Y825" s="4">
        <v>681488.21</v>
      </c>
      <c r="Z825" s="4"/>
      <c r="AA825" s="4"/>
      <c r="AB825" s="4"/>
    </row>
    <row r="826" spans="1:28" ht="13" x14ac:dyDescent="0.3">
      <c r="A826" s="4">
        <v>50</v>
      </c>
      <c r="B826" s="4">
        <v>0</v>
      </c>
      <c r="C826" s="4">
        <v>0</v>
      </c>
      <c r="D826" s="4">
        <v>1</v>
      </c>
      <c r="E826" s="4">
        <v>215</v>
      </c>
      <c r="F826" s="4">
        <f>ROUND(Source!AT808,O826)</f>
        <v>0</v>
      </c>
      <c r="G826" s="4" t="s">
        <v>66</v>
      </c>
      <c r="H826" s="4" t="s">
        <v>67</v>
      </c>
      <c r="I826" s="4"/>
      <c r="J826" s="4"/>
      <c r="K826" s="4">
        <v>215</v>
      </c>
      <c r="L826" s="4">
        <v>17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ht="13" x14ac:dyDescent="0.3">
      <c r="A827" s="4">
        <v>50</v>
      </c>
      <c r="B827" s="4">
        <v>0</v>
      </c>
      <c r="C827" s="4">
        <v>0</v>
      </c>
      <c r="D827" s="4">
        <v>1</v>
      </c>
      <c r="E827" s="4">
        <v>217</v>
      </c>
      <c r="F827" s="4">
        <f>ROUND(Source!AU808,O827)</f>
        <v>11748563.699999999</v>
      </c>
      <c r="G827" s="4" t="s">
        <v>68</v>
      </c>
      <c r="H827" s="4" t="s">
        <v>69</v>
      </c>
      <c r="I827" s="4"/>
      <c r="J827" s="4"/>
      <c r="K827" s="4">
        <v>217</v>
      </c>
      <c r="L827" s="4">
        <v>18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13694327.75</v>
      </c>
      <c r="X827" s="4">
        <v>1</v>
      </c>
      <c r="Y827" s="4">
        <v>13694327.75</v>
      </c>
      <c r="Z827" s="4"/>
      <c r="AA827" s="4"/>
      <c r="AB827" s="4"/>
    </row>
    <row r="828" spans="1:28" ht="13" x14ac:dyDescent="0.3">
      <c r="A828" s="4">
        <v>50</v>
      </c>
      <c r="B828" s="4">
        <v>0</v>
      </c>
      <c r="C828" s="4">
        <v>0</v>
      </c>
      <c r="D828" s="4">
        <v>1</v>
      </c>
      <c r="E828" s="4">
        <v>230</v>
      </c>
      <c r="F828" s="4">
        <f>ROUND(Source!BA808,O828)</f>
        <v>0</v>
      </c>
      <c r="G828" s="4" t="s">
        <v>70</v>
      </c>
      <c r="H828" s="4" t="s">
        <v>71</v>
      </c>
      <c r="I828" s="4"/>
      <c r="J828" s="4"/>
      <c r="K828" s="4">
        <v>230</v>
      </c>
      <c r="L828" s="4">
        <v>19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ht="13" x14ac:dyDescent="0.3">
      <c r="A829" s="4">
        <v>50</v>
      </c>
      <c r="B829" s="4">
        <v>0</v>
      </c>
      <c r="C829" s="4">
        <v>0</v>
      </c>
      <c r="D829" s="4">
        <v>1</v>
      </c>
      <c r="E829" s="4">
        <v>206</v>
      </c>
      <c r="F829" s="4">
        <f>ROUND(Source!T808,O829)</f>
        <v>0</v>
      </c>
      <c r="G829" s="4" t="s">
        <v>72</v>
      </c>
      <c r="H829" s="4" t="s">
        <v>73</v>
      </c>
      <c r="I829" s="4"/>
      <c r="J829" s="4"/>
      <c r="K829" s="4">
        <v>206</v>
      </c>
      <c r="L829" s="4">
        <v>20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ht="13" x14ac:dyDescent="0.3">
      <c r="A830" s="4">
        <v>50</v>
      </c>
      <c r="B830" s="4">
        <v>0</v>
      </c>
      <c r="C830" s="4">
        <v>0</v>
      </c>
      <c r="D830" s="4">
        <v>1</v>
      </c>
      <c r="E830" s="4">
        <v>207</v>
      </c>
      <c r="F830" s="4">
        <f>Source!U808</f>
        <v>21632.91250812</v>
      </c>
      <c r="G830" s="4" t="s">
        <v>74</v>
      </c>
      <c r="H830" s="4" t="s">
        <v>75</v>
      </c>
      <c r="I830" s="4"/>
      <c r="J830" s="4"/>
      <c r="K830" s="4">
        <v>207</v>
      </c>
      <c r="L830" s="4">
        <v>21</v>
      </c>
      <c r="M830" s="4">
        <v>3</v>
      </c>
      <c r="N830" s="4" t="s">
        <v>3</v>
      </c>
      <c r="O830" s="4">
        <v>-1</v>
      </c>
      <c r="P830" s="4"/>
      <c r="Q830" s="4"/>
      <c r="R830" s="4"/>
      <c r="S830" s="4"/>
      <c r="T830" s="4"/>
      <c r="U830" s="4"/>
      <c r="V830" s="4"/>
      <c r="W830" s="4">
        <v>25474.29653892</v>
      </c>
      <c r="X830" s="4">
        <v>1</v>
      </c>
      <c r="Y830" s="4">
        <v>25474.29653892</v>
      </c>
      <c r="Z830" s="4"/>
      <c r="AA830" s="4"/>
      <c r="AB830" s="4"/>
    </row>
    <row r="831" spans="1:28" ht="13" x14ac:dyDescent="0.3">
      <c r="A831" s="4">
        <v>50</v>
      </c>
      <c r="B831" s="4">
        <v>0</v>
      </c>
      <c r="C831" s="4">
        <v>0</v>
      </c>
      <c r="D831" s="4">
        <v>1</v>
      </c>
      <c r="E831" s="4">
        <v>208</v>
      </c>
      <c r="F831" s="4">
        <f>Source!V808</f>
        <v>0</v>
      </c>
      <c r="G831" s="4" t="s">
        <v>76</v>
      </c>
      <c r="H831" s="4" t="s">
        <v>77</v>
      </c>
      <c r="I831" s="4"/>
      <c r="J831" s="4"/>
      <c r="K831" s="4">
        <v>208</v>
      </c>
      <c r="L831" s="4">
        <v>22</v>
      </c>
      <c r="M831" s="4">
        <v>3</v>
      </c>
      <c r="N831" s="4" t="s">
        <v>3</v>
      </c>
      <c r="O831" s="4">
        <v>-1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 ht="13" x14ac:dyDescent="0.3">
      <c r="A832" s="4">
        <v>50</v>
      </c>
      <c r="B832" s="4">
        <v>0</v>
      </c>
      <c r="C832" s="4">
        <v>0</v>
      </c>
      <c r="D832" s="4">
        <v>1</v>
      </c>
      <c r="E832" s="4">
        <v>209</v>
      </c>
      <c r="F832" s="4">
        <f>ROUND(Source!W808,O832)</f>
        <v>0</v>
      </c>
      <c r="G832" s="4" t="s">
        <v>78</v>
      </c>
      <c r="H832" s="4" t="s">
        <v>79</v>
      </c>
      <c r="I832" s="4"/>
      <c r="J832" s="4"/>
      <c r="K832" s="4">
        <v>209</v>
      </c>
      <c r="L832" s="4">
        <v>23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06" ht="13" x14ac:dyDescent="0.3">
      <c r="A833" s="4">
        <v>50</v>
      </c>
      <c r="B833" s="4">
        <v>0</v>
      </c>
      <c r="C833" s="4">
        <v>0</v>
      </c>
      <c r="D833" s="4">
        <v>1</v>
      </c>
      <c r="E833" s="4">
        <v>233</v>
      </c>
      <c r="F833" s="4">
        <f>ROUND(Source!BD808,O833)</f>
        <v>0</v>
      </c>
      <c r="G833" s="4" t="s">
        <v>80</v>
      </c>
      <c r="H833" s="4" t="s">
        <v>81</v>
      </c>
      <c r="I833" s="4"/>
      <c r="J833" s="4"/>
      <c r="K833" s="4">
        <v>233</v>
      </c>
      <c r="L833" s="4">
        <v>24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06" ht="13" x14ac:dyDescent="0.3">
      <c r="A834" s="4">
        <v>50</v>
      </c>
      <c r="B834" s="4">
        <v>0</v>
      </c>
      <c r="C834" s="4">
        <v>0</v>
      </c>
      <c r="D834" s="4">
        <v>1</v>
      </c>
      <c r="E834" s="4">
        <v>210</v>
      </c>
      <c r="F834" s="4">
        <f>ROUND(Source!X808,O834)</f>
        <v>4236683.34</v>
      </c>
      <c r="G834" s="4" t="s">
        <v>82</v>
      </c>
      <c r="H834" s="4" t="s">
        <v>83</v>
      </c>
      <c r="I834" s="4"/>
      <c r="J834" s="4"/>
      <c r="K834" s="4">
        <v>210</v>
      </c>
      <c r="L834" s="4">
        <v>25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4988996.87</v>
      </c>
      <c r="X834" s="4">
        <v>1</v>
      </c>
      <c r="Y834" s="4">
        <v>4988996.87</v>
      </c>
      <c r="Z834" s="4"/>
      <c r="AA834" s="4"/>
      <c r="AB834" s="4"/>
    </row>
    <row r="835" spans="1:206" ht="13" x14ac:dyDescent="0.3">
      <c r="A835" s="4">
        <v>50</v>
      </c>
      <c r="B835" s="4">
        <v>0</v>
      </c>
      <c r="C835" s="4">
        <v>0</v>
      </c>
      <c r="D835" s="4">
        <v>1</v>
      </c>
      <c r="E835" s="4">
        <v>211</v>
      </c>
      <c r="F835" s="4">
        <f>ROUND(Source!Y808,O835)</f>
        <v>605240.5</v>
      </c>
      <c r="G835" s="4" t="s">
        <v>84</v>
      </c>
      <c r="H835" s="4" t="s">
        <v>85</v>
      </c>
      <c r="I835" s="4"/>
      <c r="J835" s="4"/>
      <c r="K835" s="4">
        <v>211</v>
      </c>
      <c r="L835" s="4">
        <v>26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712713.86</v>
      </c>
      <c r="X835" s="4">
        <v>1</v>
      </c>
      <c r="Y835" s="4">
        <v>712713.86</v>
      </c>
      <c r="Z835" s="4"/>
      <c r="AA835" s="4"/>
      <c r="AB835" s="4"/>
    </row>
    <row r="836" spans="1:206" ht="13" x14ac:dyDescent="0.3">
      <c r="A836" s="4">
        <v>50</v>
      </c>
      <c r="B836" s="4">
        <v>0</v>
      </c>
      <c r="C836" s="4">
        <v>0</v>
      </c>
      <c r="D836" s="4">
        <v>1</v>
      </c>
      <c r="E836" s="4">
        <v>224</v>
      </c>
      <c r="F836" s="4">
        <f>ROUND(Source!AR808,O836)</f>
        <v>12430051.91</v>
      </c>
      <c r="G836" s="4" t="s">
        <v>86</v>
      </c>
      <c r="H836" s="4" t="s">
        <v>87</v>
      </c>
      <c r="I836" s="4"/>
      <c r="J836" s="4"/>
      <c r="K836" s="4">
        <v>224</v>
      </c>
      <c r="L836" s="4">
        <v>27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14375815.960000001</v>
      </c>
      <c r="X836" s="4">
        <v>1</v>
      </c>
      <c r="Y836" s="4">
        <v>14375815.960000001</v>
      </c>
      <c r="Z836" s="4"/>
      <c r="AA836" s="4"/>
      <c r="AB836" s="4"/>
    </row>
    <row r="838" spans="1:206" ht="13" x14ac:dyDescent="0.3">
      <c r="A838" s="2">
        <v>51</v>
      </c>
      <c r="B838" s="2">
        <f>B12</f>
        <v>874</v>
      </c>
      <c r="C838" s="2">
        <f>A12</f>
        <v>1</v>
      </c>
      <c r="D838" s="2">
        <f>ROW(A12)</f>
        <v>12</v>
      </c>
      <c r="E838" s="2"/>
      <c r="F838" s="2" t="str">
        <f>IF(F12&lt;&gt;"",F12,"")</f>
        <v>4.1</v>
      </c>
      <c r="G838" s="2" t="str">
        <f>IF(G12&lt;&gt;"",G12,"")</f>
        <v>Оказание услуг по уборке внутренних и санитарных помещений зданий: Аэропорт(3536,67м2), Вокзал(2770,07м2), АБК(2582м2), МСП(4075,10м2). по адресу: г. Москва, городское поселение Краснопахорское, квартал 107</v>
      </c>
      <c r="H838" s="2">
        <v>0</v>
      </c>
      <c r="I838" s="2"/>
      <c r="J838" s="2"/>
      <c r="K838" s="2"/>
      <c r="L838" s="2"/>
      <c r="M838" s="2"/>
      <c r="N838" s="2"/>
      <c r="O838" s="2">
        <f t="shared" ref="O838:T838" si="424">ROUND(O808,2)</f>
        <v>7587156.5</v>
      </c>
      <c r="P838" s="2">
        <f t="shared" si="424"/>
        <v>1478875.09</v>
      </c>
      <c r="Q838" s="2">
        <f t="shared" si="424"/>
        <v>55876.63</v>
      </c>
      <c r="R838" s="2">
        <f t="shared" si="424"/>
        <v>899.6</v>
      </c>
      <c r="S838" s="2">
        <f t="shared" si="424"/>
        <v>6052404.7800000003</v>
      </c>
      <c r="T838" s="2">
        <f t="shared" si="424"/>
        <v>0</v>
      </c>
      <c r="U838" s="2">
        <f>U808</f>
        <v>21632.91250812</v>
      </c>
      <c r="V838" s="2">
        <f>V808</f>
        <v>0</v>
      </c>
      <c r="W838" s="2">
        <f>ROUND(W808,2)</f>
        <v>0</v>
      </c>
      <c r="X838" s="2">
        <f>ROUND(X808,2)</f>
        <v>4236683.34</v>
      </c>
      <c r="Y838" s="2">
        <f>ROUND(Y808,2)</f>
        <v>605240.5</v>
      </c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>
        <f t="shared" ref="AO838:BD838" si="425">ROUND(AO808,2)</f>
        <v>0</v>
      </c>
      <c r="AP838" s="2">
        <f t="shared" si="425"/>
        <v>0</v>
      </c>
      <c r="AQ838" s="2">
        <f t="shared" si="425"/>
        <v>0</v>
      </c>
      <c r="AR838" s="2">
        <f t="shared" si="425"/>
        <v>12430051.91</v>
      </c>
      <c r="AS838" s="2">
        <f t="shared" si="425"/>
        <v>681488.21</v>
      </c>
      <c r="AT838" s="2">
        <f t="shared" si="425"/>
        <v>0</v>
      </c>
      <c r="AU838" s="2">
        <f t="shared" si="425"/>
        <v>11748563.699999999</v>
      </c>
      <c r="AV838" s="2">
        <f t="shared" si="425"/>
        <v>1478875.09</v>
      </c>
      <c r="AW838" s="2">
        <f t="shared" si="425"/>
        <v>1478875.09</v>
      </c>
      <c r="AX838" s="2">
        <f t="shared" si="425"/>
        <v>0</v>
      </c>
      <c r="AY838" s="2">
        <f t="shared" si="425"/>
        <v>1478875.09</v>
      </c>
      <c r="AZ838" s="2">
        <f t="shared" si="425"/>
        <v>0</v>
      </c>
      <c r="BA838" s="2">
        <f t="shared" si="425"/>
        <v>0</v>
      </c>
      <c r="BB838" s="2">
        <f t="shared" si="425"/>
        <v>0</v>
      </c>
      <c r="BC838" s="2">
        <f t="shared" si="425"/>
        <v>0</v>
      </c>
      <c r="BD838" s="2">
        <f t="shared" si="425"/>
        <v>0</v>
      </c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  <c r="EF838" s="3"/>
      <c r="EG838" s="3"/>
      <c r="EH838" s="3"/>
      <c r="EI838" s="3"/>
      <c r="EJ838" s="3"/>
      <c r="EK838" s="3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3"/>
      <c r="EW838" s="3"/>
      <c r="EX838" s="3"/>
      <c r="EY838" s="3"/>
      <c r="EZ838" s="3"/>
      <c r="FA838" s="3"/>
      <c r="FB838" s="3"/>
      <c r="FC838" s="3"/>
      <c r="FD838" s="3"/>
      <c r="FE838" s="3"/>
      <c r="FF838" s="3"/>
      <c r="FG838" s="3"/>
      <c r="FH838" s="3"/>
      <c r="FI838" s="3"/>
      <c r="FJ838" s="3"/>
      <c r="FK838" s="3"/>
      <c r="FL838" s="3"/>
      <c r="FM838" s="3"/>
      <c r="FN838" s="3"/>
      <c r="FO838" s="3"/>
      <c r="FP838" s="3"/>
      <c r="FQ838" s="3"/>
      <c r="FR838" s="3"/>
      <c r="FS838" s="3"/>
      <c r="FT838" s="3"/>
      <c r="FU838" s="3"/>
      <c r="FV838" s="3"/>
      <c r="FW838" s="3"/>
      <c r="FX838" s="3"/>
      <c r="FY838" s="3"/>
      <c r="FZ838" s="3"/>
      <c r="GA838" s="3"/>
      <c r="GB838" s="3"/>
      <c r="GC838" s="3"/>
      <c r="GD838" s="3"/>
      <c r="GE838" s="3"/>
      <c r="GF838" s="3"/>
      <c r="GG838" s="3"/>
      <c r="GH838" s="3"/>
      <c r="GI838" s="3"/>
      <c r="GJ838" s="3"/>
      <c r="GK838" s="3"/>
      <c r="GL838" s="3"/>
      <c r="GM838" s="3"/>
      <c r="GN838" s="3"/>
      <c r="GO838" s="3"/>
      <c r="GP838" s="3"/>
      <c r="GQ838" s="3"/>
      <c r="GR838" s="3"/>
      <c r="GS838" s="3"/>
      <c r="GT838" s="3"/>
      <c r="GU838" s="3"/>
      <c r="GV838" s="3"/>
      <c r="GW838" s="3"/>
      <c r="GX838" s="3">
        <v>0</v>
      </c>
    </row>
    <row r="840" spans="1:206" ht="13" x14ac:dyDescent="0.3">
      <c r="A840" s="4">
        <v>50</v>
      </c>
      <c r="B840" s="4">
        <v>0</v>
      </c>
      <c r="C840" s="4">
        <v>0</v>
      </c>
      <c r="D840" s="4">
        <v>1</v>
      </c>
      <c r="E840" s="4">
        <v>201</v>
      </c>
      <c r="F840" s="4">
        <f>ROUND(Source!O838,O840)</f>
        <v>7587156.5</v>
      </c>
      <c r="G840" s="4" t="s">
        <v>34</v>
      </c>
      <c r="H840" s="4" t="s">
        <v>35</v>
      </c>
      <c r="I840" s="4"/>
      <c r="J840" s="4"/>
      <c r="K840" s="4">
        <v>201</v>
      </c>
      <c r="L840" s="4">
        <v>1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8673133.6600000001</v>
      </c>
      <c r="X840" s="4">
        <v>1</v>
      </c>
      <c r="Y840" s="4">
        <v>8673133.6600000001</v>
      </c>
      <c r="Z840" s="4"/>
      <c r="AA840" s="4"/>
      <c r="AB840" s="4"/>
    </row>
    <row r="841" spans="1:206" ht="13" x14ac:dyDescent="0.3">
      <c r="A841" s="4">
        <v>50</v>
      </c>
      <c r="B841" s="4">
        <v>0</v>
      </c>
      <c r="C841" s="4">
        <v>0</v>
      </c>
      <c r="D841" s="4">
        <v>1</v>
      </c>
      <c r="E841" s="4">
        <v>202</v>
      </c>
      <c r="F841" s="4">
        <f>ROUND(Source!P838,O841)</f>
        <v>1478875.09</v>
      </c>
      <c r="G841" s="4" t="s">
        <v>36</v>
      </c>
      <c r="H841" s="4" t="s">
        <v>37</v>
      </c>
      <c r="I841" s="4"/>
      <c r="J841" s="4"/>
      <c r="K841" s="4">
        <v>202</v>
      </c>
      <c r="L841" s="4">
        <v>2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1490118.65</v>
      </c>
      <c r="X841" s="4">
        <v>1</v>
      </c>
      <c r="Y841" s="4">
        <v>1490118.65</v>
      </c>
      <c r="Z841" s="4"/>
      <c r="AA841" s="4"/>
      <c r="AB841" s="4"/>
    </row>
    <row r="842" spans="1:206" ht="13" x14ac:dyDescent="0.3">
      <c r="A842" s="4">
        <v>50</v>
      </c>
      <c r="B842" s="4">
        <v>0</v>
      </c>
      <c r="C842" s="4">
        <v>0</v>
      </c>
      <c r="D842" s="4">
        <v>1</v>
      </c>
      <c r="E842" s="4">
        <v>222</v>
      </c>
      <c r="F842" s="4">
        <f>ROUND(Source!AO838,O842)</f>
        <v>0</v>
      </c>
      <c r="G842" s="4" t="s">
        <v>38</v>
      </c>
      <c r="H842" s="4" t="s">
        <v>39</v>
      </c>
      <c r="I842" s="4"/>
      <c r="J842" s="4"/>
      <c r="K842" s="4">
        <v>222</v>
      </c>
      <c r="L842" s="4">
        <v>3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206" ht="13" x14ac:dyDescent="0.3">
      <c r="A843" s="4">
        <v>50</v>
      </c>
      <c r="B843" s="4">
        <v>0</v>
      </c>
      <c r="C843" s="4">
        <v>0</v>
      </c>
      <c r="D843" s="4">
        <v>1</v>
      </c>
      <c r="E843" s="4">
        <v>225</v>
      </c>
      <c r="F843" s="4">
        <f>ROUND(Source!AV838,O843)</f>
        <v>1478875.09</v>
      </c>
      <c r="G843" s="4" t="s">
        <v>40</v>
      </c>
      <c r="H843" s="4" t="s">
        <v>41</v>
      </c>
      <c r="I843" s="4"/>
      <c r="J843" s="4"/>
      <c r="K843" s="4">
        <v>225</v>
      </c>
      <c r="L843" s="4">
        <v>4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1490118.65</v>
      </c>
      <c r="X843" s="4">
        <v>1</v>
      </c>
      <c r="Y843" s="4">
        <v>1490118.65</v>
      </c>
      <c r="Z843" s="4"/>
      <c r="AA843" s="4"/>
      <c r="AB843" s="4"/>
    </row>
    <row r="844" spans="1:206" ht="13" x14ac:dyDescent="0.3">
      <c r="A844" s="4">
        <v>50</v>
      </c>
      <c r="B844" s="4">
        <v>0</v>
      </c>
      <c r="C844" s="4">
        <v>0</v>
      </c>
      <c r="D844" s="4">
        <v>1</v>
      </c>
      <c r="E844" s="4">
        <v>226</v>
      </c>
      <c r="F844" s="4">
        <f>ROUND(Source!AW838,O844)</f>
        <v>1478875.09</v>
      </c>
      <c r="G844" s="4" t="s">
        <v>42</v>
      </c>
      <c r="H844" s="4" t="s">
        <v>43</v>
      </c>
      <c r="I844" s="4"/>
      <c r="J844" s="4"/>
      <c r="K844" s="4">
        <v>226</v>
      </c>
      <c r="L844" s="4">
        <v>5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1490118.65</v>
      </c>
      <c r="X844" s="4">
        <v>1</v>
      </c>
      <c r="Y844" s="4">
        <v>1490118.65</v>
      </c>
      <c r="Z844" s="4"/>
      <c r="AA844" s="4"/>
      <c r="AB844" s="4"/>
    </row>
    <row r="845" spans="1:206" ht="13" x14ac:dyDescent="0.3">
      <c r="A845" s="4">
        <v>50</v>
      </c>
      <c r="B845" s="4">
        <v>0</v>
      </c>
      <c r="C845" s="4">
        <v>0</v>
      </c>
      <c r="D845" s="4">
        <v>1</v>
      </c>
      <c r="E845" s="4">
        <v>227</v>
      </c>
      <c r="F845" s="4">
        <f>ROUND(Source!AX838,O845)</f>
        <v>0</v>
      </c>
      <c r="G845" s="4" t="s">
        <v>44</v>
      </c>
      <c r="H845" s="4" t="s">
        <v>45</v>
      </c>
      <c r="I845" s="4"/>
      <c r="J845" s="4"/>
      <c r="K845" s="4">
        <v>227</v>
      </c>
      <c r="L845" s="4">
        <v>6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0</v>
      </c>
      <c r="X845" s="4">
        <v>1</v>
      </c>
      <c r="Y845" s="4">
        <v>0</v>
      </c>
      <c r="Z845" s="4"/>
      <c r="AA845" s="4"/>
      <c r="AB845" s="4"/>
    </row>
    <row r="846" spans="1:206" ht="13" x14ac:dyDescent="0.3">
      <c r="A846" s="4">
        <v>50</v>
      </c>
      <c r="B846" s="4">
        <v>0</v>
      </c>
      <c r="C846" s="4">
        <v>0</v>
      </c>
      <c r="D846" s="4">
        <v>1</v>
      </c>
      <c r="E846" s="4">
        <v>228</v>
      </c>
      <c r="F846" s="4">
        <f>ROUND(Source!AY838,O846)</f>
        <v>1478875.09</v>
      </c>
      <c r="G846" s="4" t="s">
        <v>46</v>
      </c>
      <c r="H846" s="4" t="s">
        <v>47</v>
      </c>
      <c r="I846" s="4"/>
      <c r="J846" s="4"/>
      <c r="K846" s="4">
        <v>228</v>
      </c>
      <c r="L846" s="4">
        <v>7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1490118.65</v>
      </c>
      <c r="X846" s="4">
        <v>1</v>
      </c>
      <c r="Y846" s="4">
        <v>1490118.65</v>
      </c>
      <c r="Z846" s="4"/>
      <c r="AA846" s="4"/>
      <c r="AB846" s="4"/>
    </row>
    <row r="847" spans="1:206" ht="13" x14ac:dyDescent="0.3">
      <c r="A847" s="4">
        <v>50</v>
      </c>
      <c r="B847" s="4">
        <v>0</v>
      </c>
      <c r="C847" s="4">
        <v>0</v>
      </c>
      <c r="D847" s="4">
        <v>1</v>
      </c>
      <c r="E847" s="4">
        <v>216</v>
      </c>
      <c r="F847" s="4">
        <f>ROUND(Source!AP838,O847)</f>
        <v>0</v>
      </c>
      <c r="G847" s="4" t="s">
        <v>48</v>
      </c>
      <c r="H847" s="4" t="s">
        <v>49</v>
      </c>
      <c r="I847" s="4"/>
      <c r="J847" s="4"/>
      <c r="K847" s="4">
        <v>216</v>
      </c>
      <c r="L847" s="4">
        <v>8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06" ht="13" x14ac:dyDescent="0.3">
      <c r="A848" s="4">
        <v>50</v>
      </c>
      <c r="B848" s="4">
        <v>0</v>
      </c>
      <c r="C848" s="4">
        <v>0</v>
      </c>
      <c r="D848" s="4">
        <v>1</v>
      </c>
      <c r="E848" s="4">
        <v>223</v>
      </c>
      <c r="F848" s="4">
        <f>ROUND(Source!AQ838,O848)</f>
        <v>0</v>
      </c>
      <c r="G848" s="4" t="s">
        <v>50</v>
      </c>
      <c r="H848" s="4" t="s">
        <v>51</v>
      </c>
      <c r="I848" s="4"/>
      <c r="J848" s="4"/>
      <c r="K848" s="4">
        <v>223</v>
      </c>
      <c r="L848" s="4">
        <v>9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49" spans="1:28" ht="13" x14ac:dyDescent="0.3">
      <c r="A849" s="4">
        <v>50</v>
      </c>
      <c r="B849" s="4">
        <v>0</v>
      </c>
      <c r="C849" s="4">
        <v>0</v>
      </c>
      <c r="D849" s="4">
        <v>1</v>
      </c>
      <c r="E849" s="4">
        <v>229</v>
      </c>
      <c r="F849" s="4">
        <f>ROUND(Source!AZ838,O849)</f>
        <v>0</v>
      </c>
      <c r="G849" s="4" t="s">
        <v>52</v>
      </c>
      <c r="H849" s="4" t="s">
        <v>53</v>
      </c>
      <c r="I849" s="4"/>
      <c r="J849" s="4"/>
      <c r="K849" s="4">
        <v>229</v>
      </c>
      <c r="L849" s="4">
        <v>10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28" ht="13" x14ac:dyDescent="0.3">
      <c r="A850" s="4">
        <v>50</v>
      </c>
      <c r="B850" s="4">
        <v>0</v>
      </c>
      <c r="C850" s="4">
        <v>0</v>
      </c>
      <c r="D850" s="4">
        <v>1</v>
      </c>
      <c r="E850" s="4">
        <v>203</v>
      </c>
      <c r="F850" s="4">
        <f>ROUND(Source!Q838,O850)</f>
        <v>55876.63</v>
      </c>
      <c r="G850" s="4" t="s">
        <v>54</v>
      </c>
      <c r="H850" s="4" t="s">
        <v>55</v>
      </c>
      <c r="I850" s="4"/>
      <c r="J850" s="4"/>
      <c r="K850" s="4">
        <v>203</v>
      </c>
      <c r="L850" s="4">
        <v>11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55876.63</v>
      </c>
      <c r="X850" s="4">
        <v>1</v>
      </c>
      <c r="Y850" s="4">
        <v>55876.63</v>
      </c>
      <c r="Z850" s="4"/>
      <c r="AA850" s="4"/>
      <c r="AB850" s="4"/>
    </row>
    <row r="851" spans="1:28" ht="13" x14ac:dyDescent="0.3">
      <c r="A851" s="4">
        <v>50</v>
      </c>
      <c r="B851" s="4">
        <v>0</v>
      </c>
      <c r="C851" s="4">
        <v>0</v>
      </c>
      <c r="D851" s="4">
        <v>1</v>
      </c>
      <c r="E851" s="4">
        <v>231</v>
      </c>
      <c r="F851" s="4">
        <f>ROUND(Source!BB838,O851)</f>
        <v>0</v>
      </c>
      <c r="G851" s="4" t="s">
        <v>56</v>
      </c>
      <c r="H851" s="4" t="s">
        <v>57</v>
      </c>
      <c r="I851" s="4"/>
      <c r="J851" s="4"/>
      <c r="K851" s="4">
        <v>231</v>
      </c>
      <c r="L851" s="4">
        <v>12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/>
      <c r="AA851" s="4"/>
      <c r="AB851" s="4"/>
    </row>
    <row r="852" spans="1:28" ht="13" x14ac:dyDescent="0.3">
      <c r="A852" s="4">
        <v>50</v>
      </c>
      <c r="B852" s="4">
        <v>0</v>
      </c>
      <c r="C852" s="4">
        <v>0</v>
      </c>
      <c r="D852" s="4">
        <v>1</v>
      </c>
      <c r="E852" s="4">
        <v>204</v>
      </c>
      <c r="F852" s="4">
        <f>ROUND(Source!R838,O852)</f>
        <v>899.6</v>
      </c>
      <c r="G852" s="4" t="s">
        <v>58</v>
      </c>
      <c r="H852" s="4" t="s">
        <v>59</v>
      </c>
      <c r="I852" s="4"/>
      <c r="J852" s="4"/>
      <c r="K852" s="4">
        <v>204</v>
      </c>
      <c r="L852" s="4">
        <v>13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899.6</v>
      </c>
      <c r="X852" s="4">
        <v>1</v>
      </c>
      <c r="Y852" s="4">
        <v>899.6</v>
      </c>
      <c r="Z852" s="4"/>
      <c r="AA852" s="4"/>
      <c r="AB852" s="4"/>
    </row>
    <row r="853" spans="1:28" ht="13" x14ac:dyDescent="0.3">
      <c r="A853" s="4">
        <v>50</v>
      </c>
      <c r="B853" s="4">
        <v>0</v>
      </c>
      <c r="C853" s="4">
        <v>0</v>
      </c>
      <c r="D853" s="4">
        <v>1</v>
      </c>
      <c r="E853" s="4">
        <v>205</v>
      </c>
      <c r="F853" s="4">
        <f>ROUND(Source!S838,O853)</f>
        <v>6052404.7800000003</v>
      </c>
      <c r="G853" s="4" t="s">
        <v>60</v>
      </c>
      <c r="H853" s="4" t="s">
        <v>61</v>
      </c>
      <c r="I853" s="4"/>
      <c r="J853" s="4"/>
      <c r="K853" s="4">
        <v>205</v>
      </c>
      <c r="L853" s="4">
        <v>14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7127138.3799999999</v>
      </c>
      <c r="X853" s="4">
        <v>1</v>
      </c>
      <c r="Y853" s="4">
        <v>7127138.3799999999</v>
      </c>
      <c r="Z853" s="4"/>
      <c r="AA853" s="4"/>
      <c r="AB853" s="4"/>
    </row>
    <row r="854" spans="1:28" ht="13" x14ac:dyDescent="0.3">
      <c r="A854" s="4">
        <v>50</v>
      </c>
      <c r="B854" s="4">
        <v>0</v>
      </c>
      <c r="C854" s="4">
        <v>0</v>
      </c>
      <c r="D854" s="4">
        <v>1</v>
      </c>
      <c r="E854" s="4">
        <v>232</v>
      </c>
      <c r="F854" s="4">
        <f>ROUND(Source!BC838,O854)</f>
        <v>0</v>
      </c>
      <c r="G854" s="4" t="s">
        <v>62</v>
      </c>
      <c r="H854" s="4" t="s">
        <v>63</v>
      </c>
      <c r="I854" s="4"/>
      <c r="J854" s="4"/>
      <c r="K854" s="4">
        <v>232</v>
      </c>
      <c r="L854" s="4">
        <v>15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ht="13" x14ac:dyDescent="0.3">
      <c r="A855" s="4">
        <v>50</v>
      </c>
      <c r="B855" s="4">
        <v>0</v>
      </c>
      <c r="C855" s="4">
        <v>0</v>
      </c>
      <c r="D855" s="4">
        <v>1</v>
      </c>
      <c r="E855" s="4">
        <v>214</v>
      </c>
      <c r="F855" s="4">
        <f>ROUND(Source!AS838,O855)</f>
        <v>681488.21</v>
      </c>
      <c r="G855" s="4" t="s">
        <v>64</v>
      </c>
      <c r="H855" s="4" t="s">
        <v>65</v>
      </c>
      <c r="I855" s="4"/>
      <c r="J855" s="4"/>
      <c r="K855" s="4">
        <v>214</v>
      </c>
      <c r="L855" s="4">
        <v>16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681488.21</v>
      </c>
      <c r="X855" s="4">
        <v>1</v>
      </c>
      <c r="Y855" s="4">
        <v>681488.21</v>
      </c>
      <c r="Z855" s="4"/>
      <c r="AA855" s="4"/>
      <c r="AB855" s="4"/>
    </row>
    <row r="856" spans="1:28" ht="13" x14ac:dyDescent="0.3">
      <c r="A856" s="4">
        <v>50</v>
      </c>
      <c r="B856" s="4">
        <v>0</v>
      </c>
      <c r="C856" s="4">
        <v>0</v>
      </c>
      <c r="D856" s="4">
        <v>1</v>
      </c>
      <c r="E856" s="4">
        <v>215</v>
      </c>
      <c r="F856" s="4">
        <f>ROUND(Source!AT838,O856)</f>
        <v>0</v>
      </c>
      <c r="G856" s="4" t="s">
        <v>66</v>
      </c>
      <c r="H856" s="4" t="s">
        <v>67</v>
      </c>
      <c r="I856" s="4"/>
      <c r="J856" s="4"/>
      <c r="K856" s="4">
        <v>215</v>
      </c>
      <c r="L856" s="4">
        <v>17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ht="13" x14ac:dyDescent="0.3">
      <c r="A857" s="4">
        <v>50</v>
      </c>
      <c r="B857" s="4">
        <v>0</v>
      </c>
      <c r="C857" s="4">
        <v>0</v>
      </c>
      <c r="D857" s="4">
        <v>1</v>
      </c>
      <c r="E857" s="4">
        <v>217</v>
      </c>
      <c r="F857" s="4">
        <f>ROUND(Source!AU838,O857)</f>
        <v>11748563.699999999</v>
      </c>
      <c r="G857" s="4" t="s">
        <v>68</v>
      </c>
      <c r="H857" s="4" t="s">
        <v>69</v>
      </c>
      <c r="I857" s="4"/>
      <c r="J857" s="4"/>
      <c r="K857" s="4">
        <v>217</v>
      </c>
      <c r="L857" s="4">
        <v>18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13694327.75</v>
      </c>
      <c r="X857" s="4">
        <v>1</v>
      </c>
      <c r="Y857" s="4">
        <v>13694327.75</v>
      </c>
      <c r="Z857" s="4"/>
      <c r="AA857" s="4"/>
      <c r="AB857" s="4"/>
    </row>
    <row r="858" spans="1:28" ht="13" x14ac:dyDescent="0.3">
      <c r="A858" s="4">
        <v>50</v>
      </c>
      <c r="B858" s="4">
        <v>0</v>
      </c>
      <c r="C858" s="4">
        <v>0</v>
      </c>
      <c r="D858" s="4">
        <v>1</v>
      </c>
      <c r="E858" s="4">
        <v>230</v>
      </c>
      <c r="F858" s="4">
        <f>ROUND(Source!BA838,O858)</f>
        <v>0</v>
      </c>
      <c r="G858" s="4" t="s">
        <v>70</v>
      </c>
      <c r="H858" s="4" t="s">
        <v>71</v>
      </c>
      <c r="I858" s="4"/>
      <c r="J858" s="4"/>
      <c r="K858" s="4">
        <v>230</v>
      </c>
      <c r="L858" s="4">
        <v>19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28" ht="13" x14ac:dyDescent="0.3">
      <c r="A859" s="4">
        <v>50</v>
      </c>
      <c r="B859" s="4">
        <v>0</v>
      </c>
      <c r="C859" s="4">
        <v>0</v>
      </c>
      <c r="D859" s="4">
        <v>1</v>
      </c>
      <c r="E859" s="4">
        <v>206</v>
      </c>
      <c r="F859" s="4">
        <f>ROUND(Source!T838,O859)</f>
        <v>0</v>
      </c>
      <c r="G859" s="4" t="s">
        <v>72</v>
      </c>
      <c r="H859" s="4" t="s">
        <v>73</v>
      </c>
      <c r="I859" s="4"/>
      <c r="J859" s="4"/>
      <c r="K859" s="4">
        <v>206</v>
      </c>
      <c r="L859" s="4">
        <v>20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8" ht="13" x14ac:dyDescent="0.3">
      <c r="A860" s="4">
        <v>50</v>
      </c>
      <c r="B860" s="4">
        <v>0</v>
      </c>
      <c r="C860" s="4">
        <v>0</v>
      </c>
      <c r="D860" s="4">
        <v>1</v>
      </c>
      <c r="E860" s="4">
        <v>207</v>
      </c>
      <c r="F860" s="4">
        <f>Source!U838</f>
        <v>21632.91250812</v>
      </c>
      <c r="G860" s="4" t="s">
        <v>74</v>
      </c>
      <c r="H860" s="4" t="s">
        <v>75</v>
      </c>
      <c r="I860" s="4"/>
      <c r="J860" s="4"/>
      <c r="K860" s="4">
        <v>207</v>
      </c>
      <c r="L860" s="4">
        <v>21</v>
      </c>
      <c r="M860" s="4">
        <v>3</v>
      </c>
      <c r="N860" s="4" t="s">
        <v>3</v>
      </c>
      <c r="O860" s="4">
        <v>-1</v>
      </c>
      <c r="P860" s="4"/>
      <c r="Q860" s="4"/>
      <c r="R860" s="4"/>
      <c r="S860" s="4"/>
      <c r="T860" s="4"/>
      <c r="U860" s="4"/>
      <c r="V860" s="4"/>
      <c r="W860" s="4">
        <v>25474.29653892</v>
      </c>
      <c r="X860" s="4">
        <v>1</v>
      </c>
      <c r="Y860" s="4">
        <v>25474.29653892</v>
      </c>
      <c r="Z860" s="4"/>
      <c r="AA860" s="4"/>
      <c r="AB860" s="4"/>
    </row>
    <row r="861" spans="1:28" ht="13" x14ac:dyDescent="0.3">
      <c r="A861" s="4">
        <v>50</v>
      </c>
      <c r="B861" s="4">
        <v>0</v>
      </c>
      <c r="C861" s="4">
        <v>0</v>
      </c>
      <c r="D861" s="4">
        <v>1</v>
      </c>
      <c r="E861" s="4">
        <v>208</v>
      </c>
      <c r="F861" s="4">
        <f>Source!V838</f>
        <v>0</v>
      </c>
      <c r="G861" s="4" t="s">
        <v>76</v>
      </c>
      <c r="H861" s="4" t="s">
        <v>77</v>
      </c>
      <c r="I861" s="4"/>
      <c r="J861" s="4"/>
      <c r="K861" s="4">
        <v>208</v>
      </c>
      <c r="L861" s="4">
        <v>22</v>
      </c>
      <c r="M861" s="4">
        <v>3</v>
      </c>
      <c r="N861" s="4" t="s">
        <v>3</v>
      </c>
      <c r="O861" s="4">
        <v>-1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8" ht="13" x14ac:dyDescent="0.3">
      <c r="A862" s="4">
        <v>50</v>
      </c>
      <c r="B862" s="4">
        <v>0</v>
      </c>
      <c r="C862" s="4">
        <v>0</v>
      </c>
      <c r="D862" s="4">
        <v>1</v>
      </c>
      <c r="E862" s="4">
        <v>209</v>
      </c>
      <c r="F862" s="4">
        <f>ROUND(Source!W838,O862)</f>
        <v>0</v>
      </c>
      <c r="G862" s="4" t="s">
        <v>78</v>
      </c>
      <c r="H862" s="4" t="s">
        <v>79</v>
      </c>
      <c r="I862" s="4"/>
      <c r="J862" s="4"/>
      <c r="K862" s="4">
        <v>209</v>
      </c>
      <c r="L862" s="4">
        <v>23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8" ht="13" x14ac:dyDescent="0.3">
      <c r="A863" s="4">
        <v>50</v>
      </c>
      <c r="B863" s="4">
        <v>0</v>
      </c>
      <c r="C863" s="4">
        <v>0</v>
      </c>
      <c r="D863" s="4">
        <v>1</v>
      </c>
      <c r="E863" s="4">
        <v>233</v>
      </c>
      <c r="F863" s="4">
        <f>ROUND(Source!BD838,O863)</f>
        <v>0</v>
      </c>
      <c r="G863" s="4" t="s">
        <v>80</v>
      </c>
      <c r="H863" s="4" t="s">
        <v>81</v>
      </c>
      <c r="I863" s="4"/>
      <c r="J863" s="4"/>
      <c r="K863" s="4">
        <v>233</v>
      </c>
      <c r="L863" s="4">
        <v>24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8" ht="13" x14ac:dyDescent="0.3">
      <c r="A864" s="4">
        <v>50</v>
      </c>
      <c r="B864" s="4">
        <v>0</v>
      </c>
      <c r="C864" s="4">
        <v>0</v>
      </c>
      <c r="D864" s="4">
        <v>1</v>
      </c>
      <c r="E864" s="4">
        <v>210</v>
      </c>
      <c r="F864" s="4">
        <f>ROUND(Source!X838,O864)</f>
        <v>4236683.34</v>
      </c>
      <c r="G864" s="4" t="s">
        <v>82</v>
      </c>
      <c r="H864" s="4" t="s">
        <v>83</v>
      </c>
      <c r="I864" s="4"/>
      <c r="J864" s="4"/>
      <c r="K864" s="4">
        <v>210</v>
      </c>
      <c r="L864" s="4">
        <v>25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4988996.87</v>
      </c>
      <c r="X864" s="4">
        <v>1</v>
      </c>
      <c r="Y864" s="4">
        <v>4988996.87</v>
      </c>
      <c r="Z864" s="4"/>
      <c r="AA864" s="4"/>
      <c r="AB864" s="4"/>
    </row>
    <row r="865" spans="1:28" ht="13" x14ac:dyDescent="0.3">
      <c r="A865" s="4">
        <v>50</v>
      </c>
      <c r="B865" s="4">
        <v>0</v>
      </c>
      <c r="C865" s="4">
        <v>0</v>
      </c>
      <c r="D865" s="4">
        <v>1</v>
      </c>
      <c r="E865" s="4">
        <v>211</v>
      </c>
      <c r="F865" s="4">
        <f>ROUND(Source!Y838,O865)</f>
        <v>605240.5</v>
      </c>
      <c r="G865" s="4" t="s">
        <v>84</v>
      </c>
      <c r="H865" s="4" t="s">
        <v>85</v>
      </c>
      <c r="I865" s="4"/>
      <c r="J865" s="4"/>
      <c r="K865" s="4">
        <v>211</v>
      </c>
      <c r="L865" s="4">
        <v>26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712713.86</v>
      </c>
      <c r="X865" s="4">
        <v>1</v>
      </c>
      <c r="Y865" s="4">
        <v>712713.86</v>
      </c>
      <c r="Z865" s="4"/>
      <c r="AA865" s="4"/>
      <c r="AB865" s="4"/>
    </row>
    <row r="866" spans="1:28" ht="13" x14ac:dyDescent="0.3">
      <c r="A866" s="4">
        <v>50</v>
      </c>
      <c r="B866" s="4">
        <v>0</v>
      </c>
      <c r="C866" s="4">
        <v>0</v>
      </c>
      <c r="D866" s="4">
        <v>1</v>
      </c>
      <c r="E866" s="4">
        <v>224</v>
      </c>
      <c r="F866" s="4">
        <f>ROUND(Source!AR838,O866)</f>
        <v>12430051.91</v>
      </c>
      <c r="G866" s="4" t="s">
        <v>86</v>
      </c>
      <c r="H866" s="4" t="s">
        <v>87</v>
      </c>
      <c r="I866" s="4"/>
      <c r="J866" s="4"/>
      <c r="K866" s="4">
        <v>224</v>
      </c>
      <c r="L866" s="4">
        <v>27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14375815.960000001</v>
      </c>
      <c r="X866" s="4">
        <v>1</v>
      </c>
      <c r="Y866" s="4">
        <v>14375815.960000001</v>
      </c>
      <c r="Z866" s="4"/>
      <c r="AA866" s="4"/>
      <c r="AB866" s="4"/>
    </row>
    <row r="867" spans="1:28" ht="13" x14ac:dyDescent="0.3">
      <c r="A867" s="4">
        <v>50</v>
      </c>
      <c r="B867" s="4">
        <v>1</v>
      </c>
      <c r="C867" s="4">
        <v>0</v>
      </c>
      <c r="D867" s="4">
        <v>2</v>
      </c>
      <c r="E867" s="4">
        <v>0</v>
      </c>
      <c r="F867" s="4">
        <f>ROUND(F866,O867)</f>
        <v>12430051.91</v>
      </c>
      <c r="G867" s="4" t="s">
        <v>141</v>
      </c>
      <c r="H867" s="4" t="s">
        <v>142</v>
      </c>
      <c r="I867" s="4"/>
      <c r="J867" s="4"/>
      <c r="K867" s="4">
        <v>212</v>
      </c>
      <c r="L867" s="4">
        <v>28</v>
      </c>
      <c r="M867" s="4">
        <v>0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14375815.960000001</v>
      </c>
      <c r="X867" s="4">
        <v>1</v>
      </c>
      <c r="Y867" s="4">
        <v>14375815.960000001</v>
      </c>
      <c r="Z867" s="4"/>
      <c r="AA867" s="4"/>
      <c r="AB867" s="4"/>
    </row>
    <row r="868" spans="1:28" ht="13" x14ac:dyDescent="0.3">
      <c r="A868" s="4">
        <v>50</v>
      </c>
      <c r="B868" s="4">
        <v>1</v>
      </c>
      <c r="C868" s="4">
        <v>0</v>
      </c>
      <c r="D868" s="4">
        <v>2</v>
      </c>
      <c r="E868" s="4">
        <v>0</v>
      </c>
      <c r="F868" s="4">
        <f>ROUND(F867*0.07,O868)</f>
        <v>870103.63</v>
      </c>
      <c r="G868" s="4" t="s">
        <v>143</v>
      </c>
      <c r="H868" s="4" t="s">
        <v>144</v>
      </c>
      <c r="I868" s="4"/>
      <c r="J868" s="4"/>
      <c r="K868" s="4">
        <v>212</v>
      </c>
      <c r="L868" s="4">
        <v>29</v>
      </c>
      <c r="M868" s="4">
        <v>0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1006307.12</v>
      </c>
      <c r="X868" s="4">
        <v>1</v>
      </c>
      <c r="Y868" s="4">
        <v>1006307.12</v>
      </c>
      <c r="Z868" s="4"/>
      <c r="AA868" s="4"/>
      <c r="AB868" s="4"/>
    </row>
    <row r="869" spans="1:28" ht="13" x14ac:dyDescent="0.3">
      <c r="A869" s="4">
        <v>50</v>
      </c>
      <c r="B869" s="4">
        <v>1</v>
      </c>
      <c r="C869" s="4">
        <v>0</v>
      </c>
      <c r="D869" s="4">
        <v>2</v>
      </c>
      <c r="E869" s="4">
        <v>213</v>
      </c>
      <c r="F869" s="4">
        <f>ROUND(F867+F868,O869)</f>
        <v>13300155.539999999</v>
      </c>
      <c r="G869" s="4" t="s">
        <v>145</v>
      </c>
      <c r="H869" s="4" t="s">
        <v>86</v>
      </c>
      <c r="I869" s="4"/>
      <c r="J869" s="4"/>
      <c r="K869" s="4">
        <v>212</v>
      </c>
      <c r="L869" s="4">
        <v>30</v>
      </c>
      <c r="M869" s="4">
        <v>0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15382123.08</v>
      </c>
      <c r="X869" s="4">
        <v>1</v>
      </c>
      <c r="Y869" s="4">
        <v>15382123.08</v>
      </c>
      <c r="Z869" s="4"/>
      <c r="AA869" s="4"/>
      <c r="AB869" s="4"/>
    </row>
    <row r="872" spans="1:28" x14ac:dyDescent="0.25">
      <c r="A872">
        <v>-1</v>
      </c>
    </row>
    <row r="874" spans="1:28" ht="13" x14ac:dyDescent="0.3">
      <c r="A874" s="3">
        <v>75</v>
      </c>
      <c r="B874" s="3" t="s">
        <v>239</v>
      </c>
      <c r="C874" s="3">
        <v>2025</v>
      </c>
      <c r="D874" s="3">
        <v>0</v>
      </c>
      <c r="E874" s="3">
        <v>4</v>
      </c>
      <c r="F874" s="3"/>
      <c r="G874" s="3">
        <v>0</v>
      </c>
      <c r="H874" s="3">
        <v>1</v>
      </c>
      <c r="I874" s="3">
        <v>0</v>
      </c>
      <c r="J874" s="3">
        <v>1</v>
      </c>
      <c r="K874" s="3">
        <v>78</v>
      </c>
      <c r="L874" s="3">
        <v>30</v>
      </c>
      <c r="M874" s="3">
        <v>0</v>
      </c>
      <c r="N874" s="3">
        <v>75541880</v>
      </c>
      <c r="O874" s="3">
        <v>1</v>
      </c>
    </row>
    <row r="878" spans="1:28" x14ac:dyDescent="0.25">
      <c r="A878">
        <v>65</v>
      </c>
      <c r="C878">
        <v>1</v>
      </c>
      <c r="D878">
        <v>0</v>
      </c>
      <c r="E87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33" x14ac:dyDescent="0.25">
      <c r="A1">
        <v>0</v>
      </c>
      <c r="B1" t="s">
        <v>0</v>
      </c>
      <c r="D1" t="s">
        <v>240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ht="13" x14ac:dyDescent="0.3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ht="13" x14ac:dyDescent="0.3">
      <c r="A14" s="1">
        <v>22</v>
      </c>
      <c r="B14" s="1">
        <v>1</v>
      </c>
      <c r="C14" s="1">
        <v>0</v>
      </c>
      <c r="D14" s="1">
        <v>75541880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11</v>
      </c>
      <c r="D16" s="5" t="s">
        <v>12</v>
      </c>
      <c r="E16" s="6">
        <f>ROUND((Source!F825)/1000,2)</f>
        <v>681.49</v>
      </c>
      <c r="F16" s="6">
        <f>ROUND((Source!F826)/1000,2)</f>
        <v>0</v>
      </c>
      <c r="G16" s="6">
        <f>ROUND((Source!F817)/1000,2)</f>
        <v>0</v>
      </c>
      <c r="H16" s="6">
        <f>ROUND((Source!F827)/1000+(Source!F828)/1000,2)</f>
        <v>11748.56</v>
      </c>
      <c r="I16" s="6">
        <f>E16+F16+G16+H16</f>
        <v>12430.05</v>
      </c>
      <c r="J16" s="6">
        <f>ROUND((Source!F823+Source!F822)/1000,2)</f>
        <v>6053.3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8673133.6600000001</v>
      </c>
      <c r="AU16" s="6">
        <v>1490118.65</v>
      </c>
      <c r="AV16" s="6">
        <v>0</v>
      </c>
      <c r="AW16" s="6">
        <v>0</v>
      </c>
      <c r="AX16" s="6">
        <v>0</v>
      </c>
      <c r="AY16" s="6">
        <v>55876.63</v>
      </c>
      <c r="AZ16" s="6">
        <v>899.6</v>
      </c>
      <c r="BA16" s="6">
        <v>7127138.3799999999</v>
      </c>
      <c r="BB16" s="6">
        <v>681488.21</v>
      </c>
      <c r="BC16" s="6">
        <v>0</v>
      </c>
      <c r="BD16" s="6">
        <v>13694327.75</v>
      </c>
      <c r="BE16" s="6">
        <v>0</v>
      </c>
      <c r="BF16" s="6">
        <v>25474.29653892</v>
      </c>
      <c r="BG16" s="6">
        <v>0</v>
      </c>
      <c r="BH16" s="6">
        <v>0</v>
      </c>
      <c r="BI16" s="6">
        <v>4988996.87</v>
      </c>
      <c r="BJ16" s="6">
        <v>712713.86</v>
      </c>
      <c r="BK16" s="6">
        <v>14375815.960000001</v>
      </c>
    </row>
    <row r="18" spans="1:16" x14ac:dyDescent="0.25">
      <c r="A18">
        <v>51</v>
      </c>
      <c r="E18">
        <v>681.49</v>
      </c>
      <c r="F18">
        <v>0</v>
      </c>
      <c r="G18">
        <v>0</v>
      </c>
      <c r="H18">
        <v>13694.33</v>
      </c>
      <c r="I18">
        <v>14375.82</v>
      </c>
      <c r="J18">
        <v>7128.04</v>
      </c>
    </row>
    <row r="20" spans="1:16" ht="13" x14ac:dyDescent="0.3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8673133.6600000001</v>
      </c>
      <c r="G20" s="4" t="s">
        <v>34</v>
      </c>
      <c r="H20" s="4" t="s">
        <v>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ht="13" x14ac:dyDescent="0.3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1490118.65</v>
      </c>
      <c r="G21" s="4" t="s">
        <v>36</v>
      </c>
      <c r="H21" s="4" t="s">
        <v>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ht="13" x14ac:dyDescent="0.3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38</v>
      </c>
      <c r="H22" s="4" t="s">
        <v>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ht="13" x14ac:dyDescent="0.3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1490118.65</v>
      </c>
      <c r="G23" s="4" t="s">
        <v>40</v>
      </c>
      <c r="H23" s="4" t="s">
        <v>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ht="13" x14ac:dyDescent="0.3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1490118.65</v>
      </c>
      <c r="G24" s="4" t="s">
        <v>42</v>
      </c>
      <c r="H24" s="4" t="s">
        <v>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ht="13" x14ac:dyDescent="0.3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44</v>
      </c>
      <c r="H25" s="4" t="s">
        <v>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ht="13" x14ac:dyDescent="0.3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1490118.65</v>
      </c>
      <c r="G26" s="4" t="s">
        <v>46</v>
      </c>
      <c r="H26" s="4" t="s">
        <v>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ht="13" x14ac:dyDescent="0.3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48</v>
      </c>
      <c r="H27" s="4" t="s">
        <v>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ht="13" x14ac:dyDescent="0.3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50</v>
      </c>
      <c r="H28" s="4" t="s">
        <v>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ht="13" x14ac:dyDescent="0.3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52</v>
      </c>
      <c r="H29" s="4" t="s">
        <v>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ht="13" x14ac:dyDescent="0.3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55876.63</v>
      </c>
      <c r="G30" s="4" t="s">
        <v>54</v>
      </c>
      <c r="H30" s="4" t="s">
        <v>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ht="13" x14ac:dyDescent="0.3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56</v>
      </c>
      <c r="H31" s="4" t="s">
        <v>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ht="13" x14ac:dyDescent="0.3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899.6</v>
      </c>
      <c r="G32" s="4" t="s">
        <v>58</v>
      </c>
      <c r="H32" s="4" t="s">
        <v>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ht="13" x14ac:dyDescent="0.3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7127138.3799999999</v>
      </c>
      <c r="G33" s="4" t="s">
        <v>60</v>
      </c>
      <c r="H33" s="4" t="s">
        <v>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ht="13" x14ac:dyDescent="0.3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62</v>
      </c>
      <c r="H34" s="4" t="s">
        <v>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ht="13" x14ac:dyDescent="0.3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681488.21</v>
      </c>
      <c r="G35" s="4" t="s">
        <v>64</v>
      </c>
      <c r="H35" s="4" t="s">
        <v>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ht="13" x14ac:dyDescent="0.3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66</v>
      </c>
      <c r="H36" s="4" t="s">
        <v>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ht="13" x14ac:dyDescent="0.3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13694327.75</v>
      </c>
      <c r="G37" s="4" t="s">
        <v>68</v>
      </c>
      <c r="H37" s="4" t="s">
        <v>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ht="13" x14ac:dyDescent="0.3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</v>
      </c>
      <c r="H38" s="4" t="s">
        <v>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ht="13" x14ac:dyDescent="0.3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72</v>
      </c>
      <c r="H39" s="4" t="s">
        <v>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ht="13" x14ac:dyDescent="0.3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25474.29653892</v>
      </c>
      <c r="G40" s="4" t="s">
        <v>74</v>
      </c>
      <c r="H40" s="4" t="s">
        <v>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ht="13" x14ac:dyDescent="0.3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76</v>
      </c>
      <c r="H41" s="4" t="s">
        <v>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ht="13" x14ac:dyDescent="0.3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</v>
      </c>
      <c r="H42" s="4" t="s">
        <v>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ht="13" x14ac:dyDescent="0.3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80</v>
      </c>
      <c r="H43" s="4" t="s">
        <v>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ht="13" x14ac:dyDescent="0.3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4988996.87</v>
      </c>
      <c r="G44" s="4" t="s">
        <v>82</v>
      </c>
      <c r="H44" s="4" t="s">
        <v>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ht="13" x14ac:dyDescent="0.3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712713.86</v>
      </c>
      <c r="G45" s="4" t="s">
        <v>84</v>
      </c>
      <c r="H45" s="4" t="s">
        <v>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ht="13" x14ac:dyDescent="0.3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14375815.960000001</v>
      </c>
      <c r="G46" s="4" t="s">
        <v>86</v>
      </c>
      <c r="H46" s="4" t="s">
        <v>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ht="13" x14ac:dyDescent="0.3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14375815.960000001</v>
      </c>
      <c r="G47" s="4" t="s">
        <v>141</v>
      </c>
      <c r="H47" s="4" t="s">
        <v>142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ht="13" x14ac:dyDescent="0.3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1006307.12</v>
      </c>
      <c r="G48" s="4" t="s">
        <v>143</v>
      </c>
      <c r="H48" s="4" t="s">
        <v>144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16" ht="13" x14ac:dyDescent="0.3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15382123.08</v>
      </c>
      <c r="G49" s="4" t="s">
        <v>145</v>
      </c>
      <c r="H49" s="4" t="s">
        <v>86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16" x14ac:dyDescent="0.25">
      <c r="A51">
        <v>-1</v>
      </c>
    </row>
    <row r="54" spans="1:16" ht="13" x14ac:dyDescent="0.3">
      <c r="A54" s="3">
        <v>75</v>
      </c>
      <c r="B54" s="3" t="s">
        <v>239</v>
      </c>
      <c r="C54" s="3">
        <v>2025</v>
      </c>
      <c r="D54" s="3">
        <v>0</v>
      </c>
      <c r="E54" s="3">
        <v>4</v>
      </c>
      <c r="F54" s="3"/>
      <c r="G54" s="3">
        <v>0</v>
      </c>
      <c r="H54" s="3">
        <v>1</v>
      </c>
      <c r="I54" s="3">
        <v>0</v>
      </c>
      <c r="J54" s="3">
        <v>1</v>
      </c>
      <c r="K54" s="3">
        <v>78</v>
      </c>
      <c r="L54" s="3">
        <v>30</v>
      </c>
      <c r="M54" s="3">
        <v>0</v>
      </c>
      <c r="N54" s="3">
        <v>75541880</v>
      </c>
      <c r="O5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24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19" x14ac:dyDescent="0.25">
      <c r="A1">
        <f>ROW(Source!A32)</f>
        <v>32</v>
      </c>
      <c r="B1">
        <v>75541880</v>
      </c>
      <c r="C1">
        <v>75543103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241</v>
      </c>
      <c r="J1" t="s">
        <v>3</v>
      </c>
      <c r="K1" t="s">
        <v>242</v>
      </c>
      <c r="L1">
        <v>1191</v>
      </c>
      <c r="N1">
        <v>1013</v>
      </c>
      <c r="O1" t="s">
        <v>243</v>
      </c>
      <c r="P1" t="s">
        <v>243</v>
      </c>
      <c r="Q1">
        <v>1</v>
      </c>
      <c r="W1">
        <v>0</v>
      </c>
      <c r="X1">
        <v>476480486</v>
      </c>
      <c r="Y1">
        <f t="shared" ref="Y1:Y7" si="0">((AT1*122)*0.3)</f>
        <v>14.64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0.4</v>
      </c>
      <c r="AU1" t="s">
        <v>20</v>
      </c>
      <c r="AV1">
        <v>1</v>
      </c>
      <c r="AW1">
        <v>2</v>
      </c>
      <c r="AX1">
        <v>75775088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0</v>
      </c>
      <c r="CW1">
        <v>0</v>
      </c>
      <c r="CX1">
        <f>ROUND(Y1*Source!I32,9)</f>
        <v>0</v>
      </c>
      <c r="CY1">
        <f>AD1</f>
        <v>0</v>
      </c>
      <c r="CZ1">
        <f>AH1</f>
        <v>0</v>
      </c>
      <c r="DA1">
        <f>AL1</f>
        <v>1</v>
      </c>
      <c r="DB1">
        <f t="shared" ref="DB1:DB7" si="1">ROUND(((ROUND(AT1*CZ1,2)*122)*0.3),6)</f>
        <v>0</v>
      </c>
      <c r="DC1">
        <f t="shared" ref="DC1:DC7" si="2">ROUND(((ROUND(AT1*AG1,2)*122)*0.3),6)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32" si="4">ROUND(ROUND(AF1,2)*CX1,2)</f>
        <v>0</v>
      </c>
      <c r="DH1">
        <f t="shared" ref="DH1:DH32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ROW(Source!A32)</f>
        <v>32</v>
      </c>
      <c r="B2">
        <v>75541880</v>
      </c>
      <c r="C2">
        <v>75543103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244</v>
      </c>
      <c r="J2" t="s">
        <v>245</v>
      </c>
      <c r="K2" t="s">
        <v>246</v>
      </c>
      <c r="L2">
        <v>1296</v>
      </c>
      <c r="N2">
        <v>1002</v>
      </c>
      <c r="O2" t="s">
        <v>177</v>
      </c>
      <c r="P2" t="s">
        <v>177</v>
      </c>
      <c r="Q2">
        <v>1</v>
      </c>
      <c r="W2">
        <v>0</v>
      </c>
      <c r="X2">
        <v>-1256445140</v>
      </c>
      <c r="Y2">
        <f t="shared" si="0"/>
        <v>0.91500000000000004</v>
      </c>
      <c r="AA2">
        <v>101.27</v>
      </c>
      <c r="AB2">
        <v>0</v>
      </c>
      <c r="AC2">
        <v>0</v>
      </c>
      <c r="AD2">
        <v>0</v>
      </c>
      <c r="AE2">
        <v>101.27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2.5000000000000001E-2</v>
      </c>
      <c r="AU2" t="s">
        <v>20</v>
      </c>
      <c r="AV2">
        <v>0</v>
      </c>
      <c r="AW2">
        <v>2</v>
      </c>
      <c r="AX2">
        <v>75775089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ROUND(Y2*Source!I32,9)</f>
        <v>0</v>
      </c>
      <c r="CY2">
        <f>AA2</f>
        <v>101.27</v>
      </c>
      <c r="CZ2">
        <f>AE2</f>
        <v>101.27</v>
      </c>
      <c r="DA2">
        <f>AI2</f>
        <v>1</v>
      </c>
      <c r="DB2">
        <f t="shared" si="1"/>
        <v>92.597999999999999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ROW(Source!A32)</f>
        <v>32</v>
      </c>
      <c r="B3">
        <v>75541880</v>
      </c>
      <c r="C3">
        <v>75543103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247</v>
      </c>
      <c r="J3" t="s">
        <v>248</v>
      </c>
      <c r="K3" t="s">
        <v>249</v>
      </c>
      <c r="L3">
        <v>1296</v>
      </c>
      <c r="N3">
        <v>1002</v>
      </c>
      <c r="O3" t="s">
        <v>177</v>
      </c>
      <c r="P3" t="s">
        <v>177</v>
      </c>
      <c r="Q3">
        <v>1</v>
      </c>
      <c r="W3">
        <v>0</v>
      </c>
      <c r="X3">
        <v>-933807975</v>
      </c>
      <c r="Y3">
        <f t="shared" si="0"/>
        <v>0.36599999999999999</v>
      </c>
      <c r="AA3">
        <v>826.71</v>
      </c>
      <c r="AB3">
        <v>0</v>
      </c>
      <c r="AC3">
        <v>0</v>
      </c>
      <c r="AD3">
        <v>0</v>
      </c>
      <c r="AE3">
        <v>826.71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20</v>
      </c>
      <c r="AV3">
        <v>0</v>
      </c>
      <c r="AW3">
        <v>2</v>
      </c>
      <c r="AX3">
        <v>75775090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ROUND(Y3*Source!I32,9)</f>
        <v>0</v>
      </c>
      <c r="CY3">
        <f>AA3</f>
        <v>826.71</v>
      </c>
      <c r="CZ3">
        <f>AE3</f>
        <v>826.71</v>
      </c>
      <c r="DA3">
        <f>AI3</f>
        <v>1</v>
      </c>
      <c r="DB3">
        <f t="shared" si="1"/>
        <v>302.68200000000002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ROW(Source!A32)</f>
        <v>32</v>
      </c>
      <c r="B4">
        <v>75541880</v>
      </c>
      <c r="C4">
        <v>75543103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W4">
        <v>1</v>
      </c>
      <c r="X4">
        <v>973433911</v>
      </c>
      <c r="Y4">
        <f t="shared" si="0"/>
        <v>-0.183</v>
      </c>
      <c r="AA4">
        <v>49.83</v>
      </c>
      <c r="AB4">
        <v>0</v>
      </c>
      <c r="AC4">
        <v>0</v>
      </c>
      <c r="AD4">
        <v>0</v>
      </c>
      <c r="AE4">
        <v>49.83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-5.0000000000000001E-3</v>
      </c>
      <c r="AU4" t="s">
        <v>20</v>
      </c>
      <c r="AV4">
        <v>0</v>
      </c>
      <c r="AW4">
        <v>2</v>
      </c>
      <c r="AX4">
        <v>75775091</v>
      </c>
      <c r="AY4">
        <v>1</v>
      </c>
      <c r="AZ4">
        <v>6144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ROUND(Y4*Source!I32,9)</f>
        <v>0</v>
      </c>
      <c r="CY4">
        <f>AA4</f>
        <v>49.83</v>
      </c>
      <c r="CZ4">
        <f>AE4</f>
        <v>49.83</v>
      </c>
      <c r="DA4">
        <f>AI4</f>
        <v>1</v>
      </c>
      <c r="DB4">
        <f t="shared" si="1"/>
        <v>-9.15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ROW(Source!A34)</f>
        <v>34</v>
      </c>
      <c r="B5">
        <v>75541880</v>
      </c>
      <c r="C5">
        <v>75543125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241</v>
      </c>
      <c r="J5" t="s">
        <v>3</v>
      </c>
      <c r="K5" t="s">
        <v>242</v>
      </c>
      <c r="L5">
        <v>1191</v>
      </c>
      <c r="N5">
        <v>1013</v>
      </c>
      <c r="O5" t="s">
        <v>243</v>
      </c>
      <c r="P5" t="s">
        <v>243</v>
      </c>
      <c r="Q5">
        <v>1</v>
      </c>
      <c r="W5">
        <v>0</v>
      </c>
      <c r="X5">
        <v>476480486</v>
      </c>
      <c r="Y5">
        <f t="shared" si="0"/>
        <v>34.403999999999996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0.94</v>
      </c>
      <c r="AU5" t="s">
        <v>20</v>
      </c>
      <c r="AV5">
        <v>1</v>
      </c>
      <c r="AW5">
        <v>2</v>
      </c>
      <c r="AX5">
        <v>75775093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0</v>
      </c>
      <c r="CV5">
        <f>ROUND(Y5*Source!I34,9)</f>
        <v>0</v>
      </c>
      <c r="CW5">
        <v>0</v>
      </c>
      <c r="CX5">
        <f>ROUND(Y5*Source!I34,9)</f>
        <v>0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ROW(Source!A34)</f>
        <v>34</v>
      </c>
      <c r="B6">
        <v>75541880</v>
      </c>
      <c r="C6">
        <v>75543125</v>
      </c>
      <c r="D6">
        <v>75245766</v>
      </c>
      <c r="E6">
        <v>1</v>
      </c>
      <c r="F6">
        <v>1</v>
      </c>
      <c r="G6">
        <v>39</v>
      </c>
      <c r="H6">
        <v>3</v>
      </c>
      <c r="I6" t="s">
        <v>244</v>
      </c>
      <c r="J6" t="s">
        <v>245</v>
      </c>
      <c r="K6" t="s">
        <v>246</v>
      </c>
      <c r="L6">
        <v>1296</v>
      </c>
      <c r="N6">
        <v>1002</v>
      </c>
      <c r="O6" t="s">
        <v>177</v>
      </c>
      <c r="P6" t="s">
        <v>177</v>
      </c>
      <c r="Q6">
        <v>1</v>
      </c>
      <c r="W6">
        <v>0</v>
      </c>
      <c r="X6">
        <v>-1256445140</v>
      </c>
      <c r="Y6">
        <f t="shared" si="0"/>
        <v>1.464</v>
      </c>
      <c r="AA6">
        <v>101.27</v>
      </c>
      <c r="AB6">
        <v>0</v>
      </c>
      <c r="AC6">
        <v>0</v>
      </c>
      <c r="AD6">
        <v>0</v>
      </c>
      <c r="AE6">
        <v>101.27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0.04</v>
      </c>
      <c r="AU6" t="s">
        <v>20</v>
      </c>
      <c r="AV6">
        <v>0</v>
      </c>
      <c r="AW6">
        <v>2</v>
      </c>
      <c r="AX6">
        <v>75775094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ROUND(Y6*Source!I34,9)</f>
        <v>0</v>
      </c>
      <c r="CY6">
        <f>AA6</f>
        <v>101.27</v>
      </c>
      <c r="CZ6">
        <f>AE6</f>
        <v>101.27</v>
      </c>
      <c r="DA6">
        <f>AI6</f>
        <v>1</v>
      </c>
      <c r="DB6">
        <f t="shared" si="1"/>
        <v>148.22999999999999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ROW(Source!A34)</f>
        <v>34</v>
      </c>
      <c r="B7">
        <v>75541880</v>
      </c>
      <c r="C7">
        <v>75543125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25</v>
      </c>
      <c r="J7" t="s">
        <v>28</v>
      </c>
      <c r="K7" t="s">
        <v>26</v>
      </c>
      <c r="L7">
        <v>1339</v>
      </c>
      <c r="N7">
        <v>1007</v>
      </c>
      <c r="O7" t="s">
        <v>27</v>
      </c>
      <c r="P7" t="s">
        <v>27</v>
      </c>
      <c r="Q7">
        <v>1</v>
      </c>
      <c r="W7">
        <v>1</v>
      </c>
      <c r="X7">
        <v>973433911</v>
      </c>
      <c r="Y7">
        <f t="shared" si="0"/>
        <v>-0.36599999999999999</v>
      </c>
      <c r="AA7">
        <v>49.83</v>
      </c>
      <c r="AB7">
        <v>0</v>
      </c>
      <c r="AC7">
        <v>0</v>
      </c>
      <c r="AD7">
        <v>0</v>
      </c>
      <c r="AE7">
        <v>49.83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-0.01</v>
      </c>
      <c r="AU7" t="s">
        <v>20</v>
      </c>
      <c r="AV7">
        <v>0</v>
      </c>
      <c r="AW7">
        <v>2</v>
      </c>
      <c r="AX7">
        <v>75775095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ROUND(Y7*Source!I34,9)</f>
        <v>0</v>
      </c>
      <c r="CY7">
        <f>AA7</f>
        <v>49.83</v>
      </c>
      <c r="CZ7">
        <f>AE7</f>
        <v>49.83</v>
      </c>
      <c r="DA7">
        <f>AI7</f>
        <v>1</v>
      </c>
      <c r="DB7">
        <f t="shared" si="1"/>
        <v>-18.3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ROW(Source!A71)</f>
        <v>71</v>
      </c>
      <c r="B8">
        <v>75541880</v>
      </c>
      <c r="C8">
        <v>75543142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241</v>
      </c>
      <c r="J8" t="s">
        <v>3</v>
      </c>
      <c r="K8" t="s">
        <v>242</v>
      </c>
      <c r="L8">
        <v>1191</v>
      </c>
      <c r="N8">
        <v>1013</v>
      </c>
      <c r="O8" t="s">
        <v>243</v>
      </c>
      <c r="P8" t="s">
        <v>243</v>
      </c>
      <c r="Q8">
        <v>1</v>
      </c>
      <c r="W8">
        <v>0</v>
      </c>
      <c r="X8">
        <v>476480486</v>
      </c>
      <c r="Y8">
        <f>((AT8*122)*3)</f>
        <v>508.73999999999995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1.39</v>
      </c>
      <c r="AU8" t="s">
        <v>93</v>
      </c>
      <c r="AV8">
        <v>1</v>
      </c>
      <c r="AW8">
        <v>2</v>
      </c>
      <c r="AX8">
        <v>75775097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ROUND(AT8*Source!I71*AH8*AL8,2)</f>
        <v>0</v>
      </c>
      <c r="CV8">
        <f>ROUND(Y8*Source!I71,9)</f>
        <v>1127.723958</v>
      </c>
      <c r="CW8">
        <v>0</v>
      </c>
      <c r="CX8">
        <f>ROUND(Y8*Source!I71,9)</f>
        <v>1127.723958</v>
      </c>
      <c r="CY8">
        <f>AD8</f>
        <v>0</v>
      </c>
      <c r="CZ8">
        <f>AH8</f>
        <v>0</v>
      </c>
      <c r="DA8">
        <f>AL8</f>
        <v>1</v>
      </c>
      <c r="DB8">
        <f>ROUND(((ROUND(AT8*CZ8,2)*122)*3),6)</f>
        <v>0</v>
      </c>
      <c r="DC8">
        <f>ROUND(((ROUND(AT8*AG8,2)*122)*3),6)</f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ROW(Source!A71)</f>
        <v>71</v>
      </c>
      <c r="B9">
        <v>75541880</v>
      </c>
      <c r="C9">
        <v>75543142</v>
      </c>
      <c r="D9">
        <v>75245799</v>
      </c>
      <c r="E9">
        <v>1</v>
      </c>
      <c r="F9">
        <v>1</v>
      </c>
      <c r="G9">
        <v>39</v>
      </c>
      <c r="H9">
        <v>3</v>
      </c>
      <c r="I9" t="s">
        <v>250</v>
      </c>
      <c r="J9" t="s">
        <v>251</v>
      </c>
      <c r="K9" t="s">
        <v>252</v>
      </c>
      <c r="L9">
        <v>1296</v>
      </c>
      <c r="N9">
        <v>1002</v>
      </c>
      <c r="O9" t="s">
        <v>177</v>
      </c>
      <c r="P9" t="s">
        <v>177</v>
      </c>
      <c r="Q9">
        <v>1</v>
      </c>
      <c r="W9">
        <v>0</v>
      </c>
      <c r="X9">
        <v>748398030</v>
      </c>
      <c r="Y9">
        <f>((AT9*122)*3)</f>
        <v>18.3</v>
      </c>
      <c r="AA9">
        <v>161.24</v>
      </c>
      <c r="AB9">
        <v>0</v>
      </c>
      <c r="AC9">
        <v>0</v>
      </c>
      <c r="AD9">
        <v>0</v>
      </c>
      <c r="AE9">
        <v>161.24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0.05</v>
      </c>
      <c r="AU9" t="s">
        <v>93</v>
      </c>
      <c r="AV9">
        <v>0</v>
      </c>
      <c r="AW9">
        <v>2</v>
      </c>
      <c r="AX9">
        <v>75775098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ROUND(Y9*Source!I71,9)</f>
        <v>40.56561</v>
      </c>
      <c r="CY9">
        <f>AA9</f>
        <v>161.24</v>
      </c>
      <c r="CZ9">
        <f>AE9</f>
        <v>161.24</v>
      </c>
      <c r="DA9">
        <f>AI9</f>
        <v>1</v>
      </c>
      <c r="DB9">
        <f>ROUND(((ROUND(AT9*CZ9,2)*122)*3),6)</f>
        <v>2949.96</v>
      </c>
      <c r="DC9">
        <f>ROUND(((ROUND(AT9*AG9,2)*122)*3),6)</f>
        <v>0</v>
      </c>
      <c r="DD9" t="s">
        <v>3</v>
      </c>
      <c r="DE9" t="s">
        <v>3</v>
      </c>
      <c r="DF9">
        <f t="shared" si="3"/>
        <v>6540.8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6540.8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ROW(Source!A71)</f>
        <v>71</v>
      </c>
      <c r="B10">
        <v>75541880</v>
      </c>
      <c r="C10">
        <v>75543142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W10">
        <v>1</v>
      </c>
      <c r="X10">
        <v>973433911</v>
      </c>
      <c r="Y10">
        <f>((AT10*122)*3)</f>
        <v>-3.66</v>
      </c>
      <c r="AA10">
        <v>49.83</v>
      </c>
      <c r="AB10">
        <v>0</v>
      </c>
      <c r="AC10">
        <v>0</v>
      </c>
      <c r="AD10">
        <v>0</v>
      </c>
      <c r="AE10">
        <v>49.83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-0.01</v>
      </c>
      <c r="AU10" t="s">
        <v>93</v>
      </c>
      <c r="AV10">
        <v>0</v>
      </c>
      <c r="AW10">
        <v>2</v>
      </c>
      <c r="AX10">
        <v>75775099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ROUND(Y10*Source!I71,9)</f>
        <v>-8.1131220000000006</v>
      </c>
      <c r="CY10">
        <f>AA10</f>
        <v>49.83</v>
      </c>
      <c r="CZ10">
        <f>AE10</f>
        <v>49.83</v>
      </c>
      <c r="DA10">
        <f>AI10</f>
        <v>1</v>
      </c>
      <c r="DB10">
        <f>ROUND(((ROUND(AT10*CZ10,2)*122)*3),6)</f>
        <v>-183</v>
      </c>
      <c r="DC10">
        <f>ROUND(((ROUND(AT10*AG10,2)*122)*3),6)</f>
        <v>0</v>
      </c>
      <c r="DD10" t="s">
        <v>3</v>
      </c>
      <c r="DE10" t="s">
        <v>3</v>
      </c>
      <c r="DF10">
        <f t="shared" si="3"/>
        <v>-404.28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-404.28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ROW(Source!A108)</f>
        <v>108</v>
      </c>
      <c r="B11">
        <v>75541880</v>
      </c>
      <c r="C11">
        <v>75543159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241</v>
      </c>
      <c r="J11" t="s">
        <v>3</v>
      </c>
      <c r="K11" t="s">
        <v>242</v>
      </c>
      <c r="L11">
        <v>1191</v>
      </c>
      <c r="N11">
        <v>1013</v>
      </c>
      <c r="O11" t="s">
        <v>243</v>
      </c>
      <c r="P11" t="s">
        <v>243</v>
      </c>
      <c r="Q11">
        <v>1</v>
      </c>
      <c r="W11">
        <v>0</v>
      </c>
      <c r="X11">
        <v>476480486</v>
      </c>
      <c r="Y11">
        <f t="shared" ref="Y11:Y22" si="7">(((AT11*122)*0.3)*3)</f>
        <v>8.7839999999999989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0.08</v>
      </c>
      <c r="AU11" t="s">
        <v>100</v>
      </c>
      <c r="AV11">
        <v>1</v>
      </c>
      <c r="AW11">
        <v>2</v>
      </c>
      <c r="AX11">
        <v>75775101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ROUND(AT11*Source!I108*AH11*AL11,2)</f>
        <v>0</v>
      </c>
      <c r="CV11">
        <f>ROUND(Y11*Source!I108,9)</f>
        <v>563.22516096000004</v>
      </c>
      <c r="CW11">
        <v>0</v>
      </c>
      <c r="CX11">
        <f>ROUND(Y11*Source!I108,9)</f>
        <v>563.22516096000004</v>
      </c>
      <c r="CY11">
        <f>AD11</f>
        <v>0</v>
      </c>
      <c r="CZ11">
        <f>AH11</f>
        <v>0</v>
      </c>
      <c r="DA11">
        <f>AL11</f>
        <v>1</v>
      </c>
      <c r="DB11">
        <f t="shared" ref="DB11:DB22" si="8">ROUND((((ROUND(AT11*CZ11,2)*122)*0.3)*3),6)</f>
        <v>0</v>
      </c>
      <c r="DC11">
        <f t="shared" ref="DC11:DC22" si="9">ROUND((((ROUND(AT11*AG11,2)*122)*0.3)*3),6)</f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ROW(Source!A108)</f>
        <v>108</v>
      </c>
      <c r="B12">
        <v>75541880</v>
      </c>
      <c r="C12">
        <v>75543159</v>
      </c>
      <c r="D12">
        <v>75243646</v>
      </c>
      <c r="E12">
        <v>1</v>
      </c>
      <c r="F12">
        <v>1</v>
      </c>
      <c r="G12">
        <v>39</v>
      </c>
      <c r="H12">
        <v>2</v>
      </c>
      <c r="I12" t="s">
        <v>253</v>
      </c>
      <c r="J12" t="s">
        <v>254</v>
      </c>
      <c r="K12" t="s">
        <v>255</v>
      </c>
      <c r="L12">
        <v>1368</v>
      </c>
      <c r="N12">
        <v>1011</v>
      </c>
      <c r="O12" t="s">
        <v>256</v>
      </c>
      <c r="P12" t="s">
        <v>256</v>
      </c>
      <c r="Q12">
        <v>1</v>
      </c>
      <c r="W12">
        <v>0</v>
      </c>
      <c r="X12">
        <v>-581313338</v>
      </c>
      <c r="Y12">
        <f t="shared" si="7"/>
        <v>7.6860000000000008</v>
      </c>
      <c r="AA12">
        <v>0</v>
      </c>
      <c r="AB12">
        <v>43.82</v>
      </c>
      <c r="AC12">
        <v>0.67</v>
      </c>
      <c r="AD12">
        <v>0</v>
      </c>
      <c r="AE12">
        <v>0</v>
      </c>
      <c r="AF12">
        <v>43.82</v>
      </c>
      <c r="AG12">
        <v>0.67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7.0000000000000007E-2</v>
      </c>
      <c r="AU12" t="s">
        <v>100</v>
      </c>
      <c r="AV12">
        <v>0</v>
      </c>
      <c r="AW12">
        <v>2</v>
      </c>
      <c r="AX12">
        <v>75775102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ROUND(Y12*Source!I108*DO12,9)</f>
        <v>0</v>
      </c>
      <c r="CX12">
        <f>ROUND(Y12*Source!I108,9)</f>
        <v>492.82201584000001</v>
      </c>
      <c r="CY12">
        <f>AB12</f>
        <v>43.82</v>
      </c>
      <c r="CZ12">
        <f>AF12</f>
        <v>43.82</v>
      </c>
      <c r="DA12">
        <f>AJ12</f>
        <v>1</v>
      </c>
      <c r="DB12">
        <f t="shared" si="8"/>
        <v>337.08600000000001</v>
      </c>
      <c r="DC12">
        <f t="shared" si="9"/>
        <v>5.49</v>
      </c>
      <c r="DD12" t="s">
        <v>3</v>
      </c>
      <c r="DE12" t="s">
        <v>3</v>
      </c>
      <c r="DF12">
        <f t="shared" si="3"/>
        <v>0</v>
      </c>
      <c r="DG12">
        <f t="shared" si="4"/>
        <v>21595.46</v>
      </c>
      <c r="DH12">
        <f t="shared" si="5"/>
        <v>330.19</v>
      </c>
      <c r="DI12">
        <f t="shared" si="6"/>
        <v>0</v>
      </c>
      <c r="DJ12">
        <f>DG12</f>
        <v>21595.46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ROW(Source!A108)</f>
        <v>108</v>
      </c>
      <c r="B13">
        <v>75541880</v>
      </c>
      <c r="C13">
        <v>75543159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25</v>
      </c>
      <c r="J13" t="s">
        <v>28</v>
      </c>
      <c r="K13" t="s">
        <v>26</v>
      </c>
      <c r="L13">
        <v>1339</v>
      </c>
      <c r="N13">
        <v>1007</v>
      </c>
      <c r="O13" t="s">
        <v>27</v>
      </c>
      <c r="P13" t="s">
        <v>27</v>
      </c>
      <c r="Q13">
        <v>1</v>
      </c>
      <c r="W13">
        <v>1</v>
      </c>
      <c r="X13">
        <v>973433911</v>
      </c>
      <c r="Y13">
        <f t="shared" si="7"/>
        <v>-14.603400000000001</v>
      </c>
      <c r="AA13">
        <v>49.83</v>
      </c>
      <c r="AB13">
        <v>0</v>
      </c>
      <c r="AC13">
        <v>0</v>
      </c>
      <c r="AD13">
        <v>0</v>
      </c>
      <c r="AE13">
        <v>49.83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-0.13300000000000001</v>
      </c>
      <c r="AU13" t="s">
        <v>100</v>
      </c>
      <c r="AV13">
        <v>0</v>
      </c>
      <c r="AW13">
        <v>2</v>
      </c>
      <c r="AX13">
        <v>75775103</v>
      </c>
      <c r="AY13">
        <v>1</v>
      </c>
      <c r="AZ13">
        <v>6144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ROUND(Y13*Source!I108,9)</f>
        <v>-936.36183009599995</v>
      </c>
      <c r="CY13">
        <f>AA13</f>
        <v>49.83</v>
      </c>
      <c r="CZ13">
        <f>AE13</f>
        <v>49.83</v>
      </c>
      <c r="DA13">
        <f>AI13</f>
        <v>1</v>
      </c>
      <c r="DB13">
        <f t="shared" si="8"/>
        <v>-727.97400000000005</v>
      </c>
      <c r="DC13">
        <f t="shared" si="9"/>
        <v>0</v>
      </c>
      <c r="DD13" t="s">
        <v>3</v>
      </c>
      <c r="DE13" t="s">
        <v>3</v>
      </c>
      <c r="DF13">
        <f t="shared" si="3"/>
        <v>-46658.91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DF13</f>
        <v>-46658.91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ROW(Source!A110)</f>
        <v>110</v>
      </c>
      <c r="B14">
        <v>75541880</v>
      </c>
      <c r="C14">
        <v>75543176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241</v>
      </c>
      <c r="J14" t="s">
        <v>3</v>
      </c>
      <c r="K14" t="s">
        <v>242</v>
      </c>
      <c r="L14">
        <v>1191</v>
      </c>
      <c r="N14">
        <v>1013</v>
      </c>
      <c r="O14" t="s">
        <v>243</v>
      </c>
      <c r="P14" t="s">
        <v>243</v>
      </c>
      <c r="Q14">
        <v>1</v>
      </c>
      <c r="W14">
        <v>0</v>
      </c>
      <c r="X14">
        <v>476480486</v>
      </c>
      <c r="Y14">
        <f t="shared" si="7"/>
        <v>101.01600000000002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0.92</v>
      </c>
      <c r="AU14" t="s">
        <v>100</v>
      </c>
      <c r="AV14">
        <v>1</v>
      </c>
      <c r="AW14">
        <v>2</v>
      </c>
      <c r="AX14">
        <v>75775105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ROUND(AT14*Source!I110*AH14*AL14,2)</f>
        <v>0</v>
      </c>
      <c r="CV14">
        <f>ROUND(Y14*Source!I110,9)</f>
        <v>2775.8954361599999</v>
      </c>
      <c r="CW14">
        <v>0</v>
      </c>
      <c r="CX14">
        <f>ROUND(Y14*Source!I110,9)</f>
        <v>2775.8954361599999</v>
      </c>
      <c r="CY14">
        <f>AD14</f>
        <v>0</v>
      </c>
      <c r="CZ14">
        <f>AH14</f>
        <v>0</v>
      </c>
      <c r="DA14">
        <f>AL14</f>
        <v>1</v>
      </c>
      <c r="DB14">
        <f t="shared" si="8"/>
        <v>0</v>
      </c>
      <c r="DC14">
        <f t="shared" si="9"/>
        <v>0</v>
      </c>
      <c r="DD14" t="s">
        <v>3</v>
      </c>
      <c r="DE14" t="s">
        <v>3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ROW(Source!A110)</f>
        <v>110</v>
      </c>
      <c r="B15">
        <v>75541880</v>
      </c>
      <c r="C15">
        <v>75543176</v>
      </c>
      <c r="D15">
        <v>75245762</v>
      </c>
      <c r="E15">
        <v>1</v>
      </c>
      <c r="F15">
        <v>1</v>
      </c>
      <c r="G15">
        <v>39</v>
      </c>
      <c r="H15">
        <v>3</v>
      </c>
      <c r="I15" t="s">
        <v>257</v>
      </c>
      <c r="J15" t="s">
        <v>258</v>
      </c>
      <c r="K15" t="s">
        <v>259</v>
      </c>
      <c r="L15">
        <v>1296</v>
      </c>
      <c r="N15">
        <v>1002</v>
      </c>
      <c r="O15" t="s">
        <v>177</v>
      </c>
      <c r="P15" t="s">
        <v>177</v>
      </c>
      <c r="Q15">
        <v>1</v>
      </c>
      <c r="W15">
        <v>0</v>
      </c>
      <c r="X15">
        <v>-1859412607</v>
      </c>
      <c r="Y15">
        <f t="shared" si="7"/>
        <v>21.96</v>
      </c>
      <c r="AA15">
        <v>136.29</v>
      </c>
      <c r="AB15">
        <v>0</v>
      </c>
      <c r="AC15">
        <v>0</v>
      </c>
      <c r="AD15">
        <v>0</v>
      </c>
      <c r="AE15">
        <v>136.29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</v>
      </c>
      <c r="AU15" t="s">
        <v>100</v>
      </c>
      <c r="AV15">
        <v>0</v>
      </c>
      <c r="AW15">
        <v>2</v>
      </c>
      <c r="AX15">
        <v>75775106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ROUND(Y15*Source!I110,9)</f>
        <v>603.45552959999998</v>
      </c>
      <c r="CY15">
        <f>AA15</f>
        <v>136.29</v>
      </c>
      <c r="CZ15">
        <f>AE15</f>
        <v>136.29</v>
      </c>
      <c r="DA15">
        <f>AI15</f>
        <v>1</v>
      </c>
      <c r="DB15">
        <f t="shared" si="8"/>
        <v>2993.1480000000001</v>
      </c>
      <c r="DC15">
        <f t="shared" si="9"/>
        <v>0</v>
      </c>
      <c r="DD15" t="s">
        <v>3</v>
      </c>
      <c r="DE15" t="s">
        <v>3</v>
      </c>
      <c r="DF15">
        <f t="shared" si="3"/>
        <v>82244.95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DF15</f>
        <v>82244.95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ROW(Source!A110)</f>
        <v>110</v>
      </c>
      <c r="B16">
        <v>75541880</v>
      </c>
      <c r="C16">
        <v>75543176</v>
      </c>
      <c r="D16">
        <v>75245847</v>
      </c>
      <c r="E16">
        <v>1</v>
      </c>
      <c r="F16">
        <v>1</v>
      </c>
      <c r="G16">
        <v>39</v>
      </c>
      <c r="H16">
        <v>3</v>
      </c>
      <c r="I16" t="s">
        <v>25</v>
      </c>
      <c r="J16" t="s">
        <v>28</v>
      </c>
      <c r="K16" t="s">
        <v>26</v>
      </c>
      <c r="L16">
        <v>1339</v>
      </c>
      <c r="N16">
        <v>1007</v>
      </c>
      <c r="O16" t="s">
        <v>27</v>
      </c>
      <c r="P16" t="s">
        <v>27</v>
      </c>
      <c r="Q16">
        <v>1</v>
      </c>
      <c r="W16">
        <v>1</v>
      </c>
      <c r="X16">
        <v>973433911</v>
      </c>
      <c r="Y16">
        <f t="shared" si="7"/>
        <v>-1.0979999999999999</v>
      </c>
      <c r="AA16">
        <v>49.83</v>
      </c>
      <c r="AB16">
        <v>0</v>
      </c>
      <c r="AC16">
        <v>0</v>
      </c>
      <c r="AD16">
        <v>0</v>
      </c>
      <c r="AE16">
        <v>49.83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-0.01</v>
      </c>
      <c r="AU16" t="s">
        <v>100</v>
      </c>
      <c r="AV16">
        <v>0</v>
      </c>
      <c r="AW16">
        <v>2</v>
      </c>
      <c r="AX16">
        <v>75775107</v>
      </c>
      <c r="AY16">
        <v>1</v>
      </c>
      <c r="AZ16">
        <v>6144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ROUND(Y16*Source!I110,9)</f>
        <v>-30.17277648</v>
      </c>
      <c r="CY16">
        <f>AA16</f>
        <v>49.83</v>
      </c>
      <c r="CZ16">
        <f>AE16</f>
        <v>49.83</v>
      </c>
      <c r="DA16">
        <f>AI16</f>
        <v>1</v>
      </c>
      <c r="DB16">
        <f t="shared" si="8"/>
        <v>-54.9</v>
      </c>
      <c r="DC16">
        <f t="shared" si="9"/>
        <v>0</v>
      </c>
      <c r="DD16" t="s">
        <v>3</v>
      </c>
      <c r="DE16" t="s">
        <v>3</v>
      </c>
      <c r="DF16">
        <f t="shared" si="3"/>
        <v>-1503.51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DF16</f>
        <v>-1503.51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ROW(Source!A112)</f>
        <v>112</v>
      </c>
      <c r="B17">
        <v>75541880</v>
      </c>
      <c r="C17">
        <v>75543187</v>
      </c>
      <c r="D17">
        <v>75242047</v>
      </c>
      <c r="E17">
        <v>39</v>
      </c>
      <c r="F17">
        <v>1</v>
      </c>
      <c r="G17">
        <v>39</v>
      </c>
      <c r="H17">
        <v>1</v>
      </c>
      <c r="I17" t="s">
        <v>241</v>
      </c>
      <c r="J17" t="s">
        <v>3</v>
      </c>
      <c r="K17" t="s">
        <v>242</v>
      </c>
      <c r="L17">
        <v>1191</v>
      </c>
      <c r="N17">
        <v>1013</v>
      </c>
      <c r="O17" t="s">
        <v>243</v>
      </c>
      <c r="P17" t="s">
        <v>243</v>
      </c>
      <c r="Q17">
        <v>1</v>
      </c>
      <c r="W17">
        <v>0</v>
      </c>
      <c r="X17">
        <v>476480486</v>
      </c>
      <c r="Y17">
        <f t="shared" si="7"/>
        <v>128.46599999999998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1.17</v>
      </c>
      <c r="AU17" t="s">
        <v>100</v>
      </c>
      <c r="AV17">
        <v>1</v>
      </c>
      <c r="AW17">
        <v>2</v>
      </c>
      <c r="AX17">
        <v>75775109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ROUND(AT17*Source!I112*AH17*AL17,2)</f>
        <v>0</v>
      </c>
      <c r="CV17">
        <f>ROUND(Y17*Source!I112,9)</f>
        <v>455.02657199999999</v>
      </c>
      <c r="CW17">
        <v>0</v>
      </c>
      <c r="CX17">
        <f>ROUND(Y17*Source!I112,9)</f>
        <v>455.02657199999999</v>
      </c>
      <c r="CY17">
        <f>AD17</f>
        <v>0</v>
      </c>
      <c r="CZ17">
        <f>AH17</f>
        <v>0</v>
      </c>
      <c r="DA17">
        <f>AL17</f>
        <v>1</v>
      </c>
      <c r="DB17">
        <f t="shared" si="8"/>
        <v>0</v>
      </c>
      <c r="DC17">
        <f t="shared" si="9"/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ROW(Source!A112)</f>
        <v>112</v>
      </c>
      <c r="B18">
        <v>75541880</v>
      </c>
      <c r="C18">
        <v>75543187</v>
      </c>
      <c r="D18">
        <v>75245765</v>
      </c>
      <c r="E18">
        <v>1</v>
      </c>
      <c r="F18">
        <v>1</v>
      </c>
      <c r="G18">
        <v>39</v>
      </c>
      <c r="H18">
        <v>3</v>
      </c>
      <c r="I18" t="s">
        <v>260</v>
      </c>
      <c r="J18" t="s">
        <v>261</v>
      </c>
      <c r="K18" t="s">
        <v>262</v>
      </c>
      <c r="L18">
        <v>1296</v>
      </c>
      <c r="N18">
        <v>1002</v>
      </c>
      <c r="O18" t="s">
        <v>177</v>
      </c>
      <c r="P18" t="s">
        <v>177</v>
      </c>
      <c r="Q18">
        <v>1</v>
      </c>
      <c r="W18">
        <v>0</v>
      </c>
      <c r="X18">
        <v>-398342342</v>
      </c>
      <c r="Y18">
        <f t="shared" si="7"/>
        <v>10.98</v>
      </c>
      <c r="AA18">
        <v>161.79</v>
      </c>
      <c r="AB18">
        <v>0</v>
      </c>
      <c r="AC18">
        <v>0</v>
      </c>
      <c r="AD18">
        <v>0</v>
      </c>
      <c r="AE18">
        <v>161.79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100</v>
      </c>
      <c r="AV18">
        <v>0</v>
      </c>
      <c r="AW18">
        <v>2</v>
      </c>
      <c r="AX18">
        <v>75775110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ROUND(Y18*Source!I112,9)</f>
        <v>38.891159999999999</v>
      </c>
      <c r="CY18">
        <f>AA18</f>
        <v>161.79</v>
      </c>
      <c r="CZ18">
        <f>AE18</f>
        <v>161.79</v>
      </c>
      <c r="DA18">
        <f>AI18</f>
        <v>1</v>
      </c>
      <c r="DB18">
        <f t="shared" si="8"/>
        <v>1776.5640000000001</v>
      </c>
      <c r="DC18">
        <f t="shared" si="9"/>
        <v>0</v>
      </c>
      <c r="DD18" t="s">
        <v>3</v>
      </c>
      <c r="DE18" t="s">
        <v>3</v>
      </c>
      <c r="DF18">
        <f t="shared" si="3"/>
        <v>6292.2</v>
      </c>
      <c r="DG18">
        <f t="shared" si="4"/>
        <v>0</v>
      </c>
      <c r="DH18">
        <f t="shared" si="5"/>
        <v>0</v>
      </c>
      <c r="DI18">
        <f t="shared" si="6"/>
        <v>0</v>
      </c>
      <c r="DJ18">
        <f>DF18</f>
        <v>6292.2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ROW(Source!A112)</f>
        <v>112</v>
      </c>
      <c r="B19">
        <v>75541880</v>
      </c>
      <c r="C19">
        <v>75543187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25</v>
      </c>
      <c r="J19" t="s">
        <v>28</v>
      </c>
      <c r="K19" t="s">
        <v>26</v>
      </c>
      <c r="L19">
        <v>1339</v>
      </c>
      <c r="N19">
        <v>1007</v>
      </c>
      <c r="O19" t="s">
        <v>27</v>
      </c>
      <c r="P19" t="s">
        <v>27</v>
      </c>
      <c r="Q19">
        <v>1</v>
      </c>
      <c r="W19">
        <v>1</v>
      </c>
      <c r="X19">
        <v>973433911</v>
      </c>
      <c r="Y19">
        <f t="shared" si="7"/>
        <v>-1.0979999999999999</v>
      </c>
      <c r="AA19">
        <v>49.83</v>
      </c>
      <c r="AB19">
        <v>0</v>
      </c>
      <c r="AC19">
        <v>0</v>
      </c>
      <c r="AD19">
        <v>0</v>
      </c>
      <c r="AE19">
        <v>49.83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-0.01</v>
      </c>
      <c r="AU19" t="s">
        <v>100</v>
      </c>
      <c r="AV19">
        <v>0</v>
      </c>
      <c r="AW19">
        <v>2</v>
      </c>
      <c r="AX19">
        <v>75775111</v>
      </c>
      <c r="AY19">
        <v>1</v>
      </c>
      <c r="AZ19">
        <v>6144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ROUND(Y19*Source!I112,9)</f>
        <v>-3.889116</v>
      </c>
      <c r="CY19">
        <f>AA19</f>
        <v>49.83</v>
      </c>
      <c r="CZ19">
        <f>AE19</f>
        <v>49.83</v>
      </c>
      <c r="DA19">
        <f>AI19</f>
        <v>1</v>
      </c>
      <c r="DB19">
        <f t="shared" si="8"/>
        <v>-54.9</v>
      </c>
      <c r="DC19">
        <f t="shared" si="9"/>
        <v>0</v>
      </c>
      <c r="DD19" t="s">
        <v>3</v>
      </c>
      <c r="DE19" t="s">
        <v>3</v>
      </c>
      <c r="DF19">
        <f t="shared" si="3"/>
        <v>-193.79</v>
      </c>
      <c r="DG19">
        <f t="shared" si="4"/>
        <v>0</v>
      </c>
      <c r="DH19">
        <f t="shared" si="5"/>
        <v>0</v>
      </c>
      <c r="DI19">
        <f t="shared" si="6"/>
        <v>0</v>
      </c>
      <c r="DJ19">
        <f>DF19</f>
        <v>-193.79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ROW(Source!A114)</f>
        <v>114</v>
      </c>
      <c r="B20">
        <v>75541880</v>
      </c>
      <c r="C20">
        <v>75543204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241</v>
      </c>
      <c r="J20" t="s">
        <v>3</v>
      </c>
      <c r="K20" t="s">
        <v>242</v>
      </c>
      <c r="L20">
        <v>1191</v>
      </c>
      <c r="N20">
        <v>1013</v>
      </c>
      <c r="O20" t="s">
        <v>243</v>
      </c>
      <c r="P20" t="s">
        <v>243</v>
      </c>
      <c r="Q20">
        <v>1</v>
      </c>
      <c r="W20">
        <v>0</v>
      </c>
      <c r="X20">
        <v>476480486</v>
      </c>
      <c r="Y20">
        <f t="shared" si="7"/>
        <v>88.938000000000002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0.81</v>
      </c>
      <c r="AU20" t="s">
        <v>100</v>
      </c>
      <c r="AV20">
        <v>1</v>
      </c>
      <c r="AW20">
        <v>2</v>
      </c>
      <c r="AX20">
        <v>75775113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ROUND(AT20*Source!I114*AH20*AL20,2)</f>
        <v>0</v>
      </c>
      <c r="CV20">
        <f>ROUND(Y20*Source!I114,9)</f>
        <v>2870.9631089999998</v>
      </c>
      <c r="CW20">
        <v>0</v>
      </c>
      <c r="CX20">
        <f>ROUND(Y20*Source!I114,9)</f>
        <v>2870.9631089999998</v>
      </c>
      <c r="CY20">
        <f>AD20</f>
        <v>0</v>
      </c>
      <c r="CZ20">
        <f>AH20</f>
        <v>0</v>
      </c>
      <c r="DA20">
        <f>AL20</f>
        <v>1</v>
      </c>
      <c r="DB20">
        <f t="shared" si="8"/>
        <v>0</v>
      </c>
      <c r="DC20">
        <f t="shared" si="9"/>
        <v>0</v>
      </c>
      <c r="DD20" t="s">
        <v>3</v>
      </c>
      <c r="DE20" t="s">
        <v>3</v>
      </c>
      <c r="DF20">
        <f t="shared" si="3"/>
        <v>0</v>
      </c>
      <c r="DG20">
        <f t="shared" si="4"/>
        <v>0</v>
      </c>
      <c r="DH20">
        <f t="shared" si="5"/>
        <v>0</v>
      </c>
      <c r="DI20">
        <f t="shared" si="6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ROW(Source!A114)</f>
        <v>114</v>
      </c>
      <c r="B21">
        <v>75541880</v>
      </c>
      <c r="C21">
        <v>75543204</v>
      </c>
      <c r="D21">
        <v>75245791</v>
      </c>
      <c r="E21">
        <v>1</v>
      </c>
      <c r="F21">
        <v>1</v>
      </c>
      <c r="G21">
        <v>39</v>
      </c>
      <c r="H21">
        <v>3</v>
      </c>
      <c r="I21" t="s">
        <v>263</v>
      </c>
      <c r="J21" t="s">
        <v>264</v>
      </c>
      <c r="K21" t="s">
        <v>265</v>
      </c>
      <c r="L21">
        <v>1296</v>
      </c>
      <c r="N21">
        <v>1002</v>
      </c>
      <c r="O21" t="s">
        <v>177</v>
      </c>
      <c r="P21" t="s">
        <v>177</v>
      </c>
      <c r="Q21">
        <v>1</v>
      </c>
      <c r="W21">
        <v>0</v>
      </c>
      <c r="X21">
        <v>-937546954</v>
      </c>
      <c r="Y21">
        <f t="shared" si="7"/>
        <v>27.450000000000003</v>
      </c>
      <c r="AA21">
        <v>172.53</v>
      </c>
      <c r="AB21">
        <v>0</v>
      </c>
      <c r="AC21">
        <v>0</v>
      </c>
      <c r="AD21">
        <v>0</v>
      </c>
      <c r="AE21">
        <v>172.53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0.25</v>
      </c>
      <c r="AU21" t="s">
        <v>100</v>
      </c>
      <c r="AV21">
        <v>0</v>
      </c>
      <c r="AW21">
        <v>2</v>
      </c>
      <c r="AX21">
        <v>75775114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ROUND(Y21*Source!I114,9)</f>
        <v>886.09972500000003</v>
      </c>
      <c r="CY21">
        <f>AA21</f>
        <v>172.53</v>
      </c>
      <c r="CZ21">
        <f>AE21</f>
        <v>172.53</v>
      </c>
      <c r="DA21">
        <f>AI21</f>
        <v>1</v>
      </c>
      <c r="DB21">
        <f t="shared" si="8"/>
        <v>4735.674</v>
      </c>
      <c r="DC21">
        <f t="shared" si="9"/>
        <v>0</v>
      </c>
      <c r="DD21" t="s">
        <v>3</v>
      </c>
      <c r="DE21" t="s">
        <v>3</v>
      </c>
      <c r="DF21">
        <f t="shared" si="3"/>
        <v>152878.79</v>
      </c>
      <c r="DG21">
        <f t="shared" si="4"/>
        <v>0</v>
      </c>
      <c r="DH21">
        <f t="shared" si="5"/>
        <v>0</v>
      </c>
      <c r="DI21">
        <f t="shared" si="6"/>
        <v>0</v>
      </c>
      <c r="DJ21">
        <f>DF21</f>
        <v>152878.79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ROW(Source!A114)</f>
        <v>114</v>
      </c>
      <c r="B22">
        <v>75541880</v>
      </c>
      <c r="C22">
        <v>75543204</v>
      </c>
      <c r="D22">
        <v>75245847</v>
      </c>
      <c r="E22">
        <v>1</v>
      </c>
      <c r="F22">
        <v>1</v>
      </c>
      <c r="G22">
        <v>39</v>
      </c>
      <c r="H22">
        <v>3</v>
      </c>
      <c r="I22" t="s">
        <v>25</v>
      </c>
      <c r="J22" t="s">
        <v>28</v>
      </c>
      <c r="K22" t="s">
        <v>26</v>
      </c>
      <c r="L22">
        <v>1339</v>
      </c>
      <c r="N22">
        <v>1007</v>
      </c>
      <c r="O22" t="s">
        <v>27</v>
      </c>
      <c r="P22" t="s">
        <v>27</v>
      </c>
      <c r="Q22">
        <v>1</v>
      </c>
      <c r="W22">
        <v>1</v>
      </c>
      <c r="X22">
        <v>973433911</v>
      </c>
      <c r="Y22">
        <f t="shared" si="7"/>
        <v>-1.0979999999999999</v>
      </c>
      <c r="AA22">
        <v>49.83</v>
      </c>
      <c r="AB22">
        <v>0</v>
      </c>
      <c r="AC22">
        <v>0</v>
      </c>
      <c r="AD22">
        <v>0</v>
      </c>
      <c r="AE22">
        <v>49.83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-0.01</v>
      </c>
      <c r="AU22" t="s">
        <v>100</v>
      </c>
      <c r="AV22">
        <v>0</v>
      </c>
      <c r="AW22">
        <v>2</v>
      </c>
      <c r="AX22">
        <v>75775115</v>
      </c>
      <c r="AY22">
        <v>1</v>
      </c>
      <c r="AZ22">
        <v>6144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ROUND(Y22*Source!I114,9)</f>
        <v>-35.443989000000002</v>
      </c>
      <c r="CY22">
        <f>AA22</f>
        <v>49.83</v>
      </c>
      <c r="CZ22">
        <f>AE22</f>
        <v>49.83</v>
      </c>
      <c r="DA22">
        <f>AI22</f>
        <v>1</v>
      </c>
      <c r="DB22">
        <f t="shared" si="8"/>
        <v>-54.9</v>
      </c>
      <c r="DC22">
        <f t="shared" si="9"/>
        <v>0</v>
      </c>
      <c r="DD22" t="s">
        <v>3</v>
      </c>
      <c r="DE22" t="s">
        <v>3</v>
      </c>
      <c r="DF22">
        <f t="shared" si="3"/>
        <v>-1766.17</v>
      </c>
      <c r="DG22">
        <f t="shared" si="4"/>
        <v>0</v>
      </c>
      <c r="DH22">
        <f t="shared" si="5"/>
        <v>0</v>
      </c>
      <c r="DI22">
        <f t="shared" si="6"/>
        <v>0</v>
      </c>
      <c r="DJ22">
        <f>DF22</f>
        <v>-1766.17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ROW(Source!A151)</f>
        <v>151</v>
      </c>
      <c r="B23">
        <v>75541880</v>
      </c>
      <c r="C23">
        <v>75543221</v>
      </c>
      <c r="D23">
        <v>75242047</v>
      </c>
      <c r="E23">
        <v>39</v>
      </c>
      <c r="F23">
        <v>1</v>
      </c>
      <c r="G23">
        <v>39</v>
      </c>
      <c r="H23">
        <v>1</v>
      </c>
      <c r="I23" t="s">
        <v>241</v>
      </c>
      <c r="J23" t="s">
        <v>3</v>
      </c>
      <c r="K23" t="s">
        <v>242</v>
      </c>
      <c r="L23">
        <v>1191</v>
      </c>
      <c r="N23">
        <v>1013</v>
      </c>
      <c r="O23" t="s">
        <v>243</v>
      </c>
      <c r="P23" t="s">
        <v>243</v>
      </c>
      <c r="Q23">
        <v>1</v>
      </c>
      <c r="W23">
        <v>0</v>
      </c>
      <c r="X23">
        <v>476480486</v>
      </c>
      <c r="Y23">
        <f>(((AT23*122)*0.3)*2)</f>
        <v>235.70400000000001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3.22</v>
      </c>
      <c r="AU23" t="s">
        <v>123</v>
      </c>
      <c r="AV23">
        <v>1</v>
      </c>
      <c r="AW23">
        <v>2</v>
      </c>
      <c r="AX23">
        <v>75775117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ROUND(AT23*Source!I151*AH23*AL23,2)</f>
        <v>0</v>
      </c>
      <c r="CV23">
        <f>ROUND(Y23*Source!I151,9)</f>
        <v>0</v>
      </c>
      <c r="CW23">
        <v>0</v>
      </c>
      <c r="CX23">
        <f>ROUND(Y23*Source!I151,9)</f>
        <v>0</v>
      </c>
      <c r="CY23">
        <f>AD23</f>
        <v>0</v>
      </c>
      <c r="CZ23">
        <f>AH23</f>
        <v>0</v>
      </c>
      <c r="DA23">
        <f>AL23</f>
        <v>1</v>
      </c>
      <c r="DB23">
        <f>ROUND((((ROUND(AT23*CZ23,2)*122)*0.3)*2),6)</f>
        <v>0</v>
      </c>
      <c r="DC23">
        <f>ROUND((((ROUND(AT23*AG23,2)*122)*0.3)*2),6)</f>
        <v>0</v>
      </c>
      <c r="DD23" t="s">
        <v>3</v>
      </c>
      <c r="DE23" t="s">
        <v>3</v>
      </c>
      <c r="DF23">
        <f t="shared" si="3"/>
        <v>0</v>
      </c>
      <c r="DG23">
        <f t="shared" si="4"/>
        <v>0</v>
      </c>
      <c r="DH23">
        <f t="shared" si="5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ROW(Source!A151)</f>
        <v>151</v>
      </c>
      <c r="B24">
        <v>75541880</v>
      </c>
      <c r="C24">
        <v>75543221</v>
      </c>
      <c r="D24">
        <v>75245767</v>
      </c>
      <c r="E24">
        <v>1</v>
      </c>
      <c r="F24">
        <v>1</v>
      </c>
      <c r="G24">
        <v>39</v>
      </c>
      <c r="H24">
        <v>3</v>
      </c>
      <c r="I24" t="s">
        <v>266</v>
      </c>
      <c r="J24" t="s">
        <v>267</v>
      </c>
      <c r="K24" t="s">
        <v>268</v>
      </c>
      <c r="L24">
        <v>1296</v>
      </c>
      <c r="N24">
        <v>1002</v>
      </c>
      <c r="O24" t="s">
        <v>177</v>
      </c>
      <c r="P24" t="s">
        <v>177</v>
      </c>
      <c r="Q24">
        <v>1</v>
      </c>
      <c r="W24">
        <v>0</v>
      </c>
      <c r="X24">
        <v>-596086045</v>
      </c>
      <c r="Y24">
        <f>(((AT24*122)*0.3)*2)</f>
        <v>2.5620000000000003</v>
      </c>
      <c r="AA24">
        <v>66.680000000000007</v>
      </c>
      <c r="AB24">
        <v>0</v>
      </c>
      <c r="AC24">
        <v>0</v>
      </c>
      <c r="AD24">
        <v>0</v>
      </c>
      <c r="AE24">
        <v>66.680000000000007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3.5000000000000003E-2</v>
      </c>
      <c r="AU24" t="s">
        <v>123</v>
      </c>
      <c r="AV24">
        <v>0</v>
      </c>
      <c r="AW24">
        <v>2</v>
      </c>
      <c r="AX24">
        <v>75775118</v>
      </c>
      <c r="AY24">
        <v>1</v>
      </c>
      <c r="AZ24">
        <v>2048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ROUND(Y24*Source!I151,9)</f>
        <v>0</v>
      </c>
      <c r="CY24">
        <f>AA24</f>
        <v>66.680000000000007</v>
      </c>
      <c r="CZ24">
        <f>AE24</f>
        <v>66.680000000000007</v>
      </c>
      <c r="DA24">
        <f>AI24</f>
        <v>1</v>
      </c>
      <c r="DB24">
        <f>ROUND((((ROUND(AT24*CZ24,2)*122)*0.3)*2),6)</f>
        <v>170.55600000000001</v>
      </c>
      <c r="DC24">
        <f>ROUND((((ROUND(AT24*AG24,2)*122)*0.3)*2),6)</f>
        <v>0</v>
      </c>
      <c r="DD24" t="s">
        <v>3</v>
      </c>
      <c r="DE24" t="s">
        <v>3</v>
      </c>
      <c r="DF24">
        <f t="shared" si="3"/>
        <v>0</v>
      </c>
      <c r="DG24">
        <f t="shared" si="4"/>
        <v>0</v>
      </c>
      <c r="DH24">
        <f t="shared" si="5"/>
        <v>0</v>
      </c>
      <c r="DI24">
        <f t="shared" si="6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ROW(Source!A151)</f>
        <v>151</v>
      </c>
      <c r="B25">
        <v>75541880</v>
      </c>
      <c r="C25">
        <v>75543221</v>
      </c>
      <c r="D25">
        <v>75245847</v>
      </c>
      <c r="E25">
        <v>1</v>
      </c>
      <c r="F25">
        <v>1</v>
      </c>
      <c r="G25">
        <v>39</v>
      </c>
      <c r="H25">
        <v>3</v>
      </c>
      <c r="I25" t="s">
        <v>25</v>
      </c>
      <c r="J25" t="s">
        <v>28</v>
      </c>
      <c r="K25" t="s">
        <v>26</v>
      </c>
      <c r="L25">
        <v>1339</v>
      </c>
      <c r="N25">
        <v>1007</v>
      </c>
      <c r="O25" t="s">
        <v>27</v>
      </c>
      <c r="P25" t="s">
        <v>27</v>
      </c>
      <c r="Q25">
        <v>1</v>
      </c>
      <c r="W25">
        <v>1</v>
      </c>
      <c r="X25">
        <v>973433911</v>
      </c>
      <c r="Y25">
        <f>(((AT25*122)*0.3)*2)</f>
        <v>-2.5620000000000003</v>
      </c>
      <c r="AA25">
        <v>49.83</v>
      </c>
      <c r="AB25">
        <v>0</v>
      </c>
      <c r="AC25">
        <v>0</v>
      </c>
      <c r="AD25">
        <v>0</v>
      </c>
      <c r="AE25">
        <v>49.83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-3.5000000000000003E-2</v>
      </c>
      <c r="AU25" t="s">
        <v>123</v>
      </c>
      <c r="AV25">
        <v>0</v>
      </c>
      <c r="AW25">
        <v>2</v>
      </c>
      <c r="AX25">
        <v>75775119</v>
      </c>
      <c r="AY25">
        <v>1</v>
      </c>
      <c r="AZ25">
        <v>6144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ROUND(Y25*Source!I151,9)</f>
        <v>0</v>
      </c>
      <c r="CY25">
        <f>AA25</f>
        <v>49.83</v>
      </c>
      <c r="CZ25">
        <f>AE25</f>
        <v>49.83</v>
      </c>
      <c r="DA25">
        <f>AI25</f>
        <v>1</v>
      </c>
      <c r="DB25">
        <f>ROUND((((ROUND(AT25*CZ25,2)*122)*0.3)*2),6)</f>
        <v>-127.36799999999999</v>
      </c>
      <c r="DC25">
        <f>ROUND((((ROUND(AT25*AG25,2)*122)*0.3)*2),6)</f>
        <v>0</v>
      </c>
      <c r="DD25" t="s">
        <v>3</v>
      </c>
      <c r="DE25" t="s">
        <v>3</v>
      </c>
      <c r="DF25">
        <f t="shared" si="3"/>
        <v>0</v>
      </c>
      <c r="DG25">
        <f t="shared" si="4"/>
        <v>0</v>
      </c>
      <c r="DH25">
        <f t="shared" si="5"/>
        <v>0</v>
      </c>
      <c r="DI25">
        <f t="shared" si="6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ROW(Source!A188)</f>
        <v>188</v>
      </c>
      <c r="B26">
        <v>75541880</v>
      </c>
      <c r="C26">
        <v>75543238</v>
      </c>
      <c r="D26">
        <v>75242047</v>
      </c>
      <c r="E26">
        <v>39</v>
      </c>
      <c r="F26">
        <v>1</v>
      </c>
      <c r="G26">
        <v>39</v>
      </c>
      <c r="H26">
        <v>1</v>
      </c>
      <c r="I26" t="s">
        <v>241</v>
      </c>
      <c r="J26" t="s">
        <v>3</v>
      </c>
      <c r="K26" t="s">
        <v>242</v>
      </c>
      <c r="L26">
        <v>1191</v>
      </c>
      <c r="N26">
        <v>1013</v>
      </c>
      <c r="O26" t="s">
        <v>243</v>
      </c>
      <c r="P26" t="s">
        <v>243</v>
      </c>
      <c r="Q26">
        <v>1</v>
      </c>
      <c r="W26">
        <v>0</v>
      </c>
      <c r="X26">
        <v>476480486</v>
      </c>
      <c r="Y26">
        <f t="shared" ref="Y26:Y37" si="10">((AT26*122)*3)</f>
        <v>3279.3600000000006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8.9600000000000009</v>
      </c>
      <c r="AU26" t="s">
        <v>93</v>
      </c>
      <c r="AV26">
        <v>1</v>
      </c>
      <c r="AW26">
        <v>2</v>
      </c>
      <c r="AX26">
        <v>75775122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ROUND(AT26*Source!I188*AH26*AL26,2)</f>
        <v>0</v>
      </c>
      <c r="CV26">
        <f>ROUND(Y26*Source!I188,9)</f>
        <v>2033.2031999999999</v>
      </c>
      <c r="CW26">
        <v>0</v>
      </c>
      <c r="CX26">
        <f>ROUND(Y26*Source!I188,9)</f>
        <v>2033.2031999999999</v>
      </c>
      <c r="CY26">
        <f>AD26</f>
        <v>0</v>
      </c>
      <c r="CZ26">
        <f>AH26</f>
        <v>0</v>
      </c>
      <c r="DA26">
        <f>AL26</f>
        <v>1</v>
      </c>
      <c r="DB26">
        <f t="shared" ref="DB26:DB37" si="11">ROUND(((ROUND(AT26*CZ26,2)*122)*3),6)</f>
        <v>0</v>
      </c>
      <c r="DC26">
        <f t="shared" ref="DC26:DC37" si="12">ROUND(((ROUND(AT26*AG26,2)*122)*3),6)</f>
        <v>0</v>
      </c>
      <c r="DD26" t="s">
        <v>3</v>
      </c>
      <c r="DE26" t="s">
        <v>3</v>
      </c>
      <c r="DF26">
        <f t="shared" si="3"/>
        <v>0</v>
      </c>
      <c r="DG26">
        <f t="shared" si="4"/>
        <v>0</v>
      </c>
      <c r="DH26">
        <f t="shared" si="5"/>
        <v>0</v>
      </c>
      <c r="DI26">
        <f t="shared" si="6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ROW(Source!A188)</f>
        <v>188</v>
      </c>
      <c r="B27">
        <v>75541880</v>
      </c>
      <c r="C27">
        <v>75543238</v>
      </c>
      <c r="D27">
        <v>75245790</v>
      </c>
      <c r="E27">
        <v>1</v>
      </c>
      <c r="F27">
        <v>1</v>
      </c>
      <c r="G27">
        <v>39</v>
      </c>
      <c r="H27">
        <v>3</v>
      </c>
      <c r="I27" t="s">
        <v>269</v>
      </c>
      <c r="J27" t="s">
        <v>270</v>
      </c>
      <c r="K27" t="s">
        <v>271</v>
      </c>
      <c r="L27">
        <v>1296</v>
      </c>
      <c r="N27">
        <v>1002</v>
      </c>
      <c r="O27" t="s">
        <v>177</v>
      </c>
      <c r="P27" t="s">
        <v>177</v>
      </c>
      <c r="Q27">
        <v>1</v>
      </c>
      <c r="W27">
        <v>0</v>
      </c>
      <c r="X27">
        <v>13185125</v>
      </c>
      <c r="Y27">
        <f t="shared" si="10"/>
        <v>62.220000000000006</v>
      </c>
      <c r="AA27">
        <v>415.65</v>
      </c>
      <c r="AB27">
        <v>0</v>
      </c>
      <c r="AC27">
        <v>0</v>
      </c>
      <c r="AD27">
        <v>0</v>
      </c>
      <c r="AE27">
        <v>415.65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0.17</v>
      </c>
      <c r="AU27" t="s">
        <v>93</v>
      </c>
      <c r="AV27">
        <v>0</v>
      </c>
      <c r="AW27">
        <v>2</v>
      </c>
      <c r="AX27">
        <v>75775123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ROUND(Y27*Source!I188,9)</f>
        <v>38.5764</v>
      </c>
      <c r="CY27">
        <f>AA27</f>
        <v>415.65</v>
      </c>
      <c r="CZ27">
        <f>AE27</f>
        <v>415.65</v>
      </c>
      <c r="DA27">
        <f>AI27</f>
        <v>1</v>
      </c>
      <c r="DB27">
        <f t="shared" si="11"/>
        <v>25861.56</v>
      </c>
      <c r="DC27">
        <f t="shared" si="12"/>
        <v>0</v>
      </c>
      <c r="DD27" t="s">
        <v>3</v>
      </c>
      <c r="DE27" t="s">
        <v>3</v>
      </c>
      <c r="DF27">
        <f t="shared" si="3"/>
        <v>16034.28</v>
      </c>
      <c r="DG27">
        <f t="shared" si="4"/>
        <v>0</v>
      </c>
      <c r="DH27">
        <f t="shared" si="5"/>
        <v>0</v>
      </c>
      <c r="DI27">
        <f t="shared" si="6"/>
        <v>0</v>
      </c>
      <c r="DJ27">
        <f>DF27</f>
        <v>16034.28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ROW(Source!A188)</f>
        <v>188</v>
      </c>
      <c r="B28">
        <v>75541880</v>
      </c>
      <c r="C28">
        <v>75543238</v>
      </c>
      <c r="D28">
        <v>75245793</v>
      </c>
      <c r="E28">
        <v>1</v>
      </c>
      <c r="F28">
        <v>1</v>
      </c>
      <c r="G28">
        <v>39</v>
      </c>
      <c r="H28">
        <v>3</v>
      </c>
      <c r="I28" t="s">
        <v>272</v>
      </c>
      <c r="J28" t="s">
        <v>273</v>
      </c>
      <c r="K28" t="s">
        <v>274</v>
      </c>
      <c r="L28">
        <v>1346</v>
      </c>
      <c r="N28">
        <v>1009</v>
      </c>
      <c r="O28" t="s">
        <v>275</v>
      </c>
      <c r="P28" t="s">
        <v>275</v>
      </c>
      <c r="Q28">
        <v>1</v>
      </c>
      <c r="W28">
        <v>0</v>
      </c>
      <c r="X28">
        <v>-336834525</v>
      </c>
      <c r="Y28">
        <f t="shared" si="10"/>
        <v>73.2</v>
      </c>
      <c r="AA28">
        <v>359.12</v>
      </c>
      <c r="AB28">
        <v>0</v>
      </c>
      <c r="AC28">
        <v>0</v>
      </c>
      <c r="AD28">
        <v>0</v>
      </c>
      <c r="AE28">
        <v>359.12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0.2</v>
      </c>
      <c r="AU28" t="s">
        <v>93</v>
      </c>
      <c r="AV28">
        <v>0</v>
      </c>
      <c r="AW28">
        <v>2</v>
      </c>
      <c r="AX28">
        <v>75775124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ROUND(Y28*Source!I188,9)</f>
        <v>45.384</v>
      </c>
      <c r="CY28">
        <f>AA28</f>
        <v>359.12</v>
      </c>
      <c r="CZ28">
        <f>AE28</f>
        <v>359.12</v>
      </c>
      <c r="DA28">
        <f>AI28</f>
        <v>1</v>
      </c>
      <c r="DB28">
        <f t="shared" si="11"/>
        <v>26286.12</v>
      </c>
      <c r="DC28">
        <f t="shared" si="12"/>
        <v>0</v>
      </c>
      <c r="DD28" t="s">
        <v>3</v>
      </c>
      <c r="DE28" t="s">
        <v>3</v>
      </c>
      <c r="DF28">
        <f t="shared" si="3"/>
        <v>16298.3</v>
      </c>
      <c r="DG28">
        <f t="shared" si="4"/>
        <v>0</v>
      </c>
      <c r="DH28">
        <f t="shared" si="5"/>
        <v>0</v>
      </c>
      <c r="DI28">
        <f t="shared" si="6"/>
        <v>0</v>
      </c>
      <c r="DJ28">
        <f>DF28</f>
        <v>16298.3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ROW(Source!A188)</f>
        <v>188</v>
      </c>
      <c r="B29">
        <v>75541880</v>
      </c>
      <c r="C29">
        <v>75543238</v>
      </c>
      <c r="D29">
        <v>75245847</v>
      </c>
      <c r="E29">
        <v>1</v>
      </c>
      <c r="F29">
        <v>1</v>
      </c>
      <c r="G29">
        <v>39</v>
      </c>
      <c r="H29">
        <v>3</v>
      </c>
      <c r="I29" t="s">
        <v>25</v>
      </c>
      <c r="J29" t="s">
        <v>28</v>
      </c>
      <c r="K29" t="s">
        <v>26</v>
      </c>
      <c r="L29">
        <v>1339</v>
      </c>
      <c r="N29">
        <v>1007</v>
      </c>
      <c r="O29" t="s">
        <v>27</v>
      </c>
      <c r="P29" t="s">
        <v>27</v>
      </c>
      <c r="Q29">
        <v>1</v>
      </c>
      <c r="W29">
        <v>1</v>
      </c>
      <c r="X29">
        <v>973433911</v>
      </c>
      <c r="Y29">
        <f t="shared" si="10"/>
        <v>-128.1</v>
      </c>
      <c r="AA29">
        <v>49.83</v>
      </c>
      <c r="AB29">
        <v>0</v>
      </c>
      <c r="AC29">
        <v>0</v>
      </c>
      <c r="AD29">
        <v>0</v>
      </c>
      <c r="AE29">
        <v>49.83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-0.35</v>
      </c>
      <c r="AU29" t="s">
        <v>93</v>
      </c>
      <c r="AV29">
        <v>0</v>
      </c>
      <c r="AW29">
        <v>2</v>
      </c>
      <c r="AX29">
        <v>75775125</v>
      </c>
      <c r="AY29">
        <v>1</v>
      </c>
      <c r="AZ29">
        <v>6144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ROUND(Y29*Source!I188,9)</f>
        <v>-79.421999999999997</v>
      </c>
      <c r="CY29">
        <f>AA29</f>
        <v>49.83</v>
      </c>
      <c r="CZ29">
        <f>AE29</f>
        <v>49.83</v>
      </c>
      <c r="DA29">
        <f>AI29</f>
        <v>1</v>
      </c>
      <c r="DB29">
        <f t="shared" si="11"/>
        <v>-6383.04</v>
      </c>
      <c r="DC29">
        <f t="shared" si="12"/>
        <v>0</v>
      </c>
      <c r="DD29" t="s">
        <v>3</v>
      </c>
      <c r="DE29" t="s">
        <v>3</v>
      </c>
      <c r="DF29">
        <f t="shared" si="3"/>
        <v>-3957.6</v>
      </c>
      <c r="DG29">
        <f t="shared" si="4"/>
        <v>0</v>
      </c>
      <c r="DH29">
        <f t="shared" si="5"/>
        <v>0</v>
      </c>
      <c r="DI29">
        <f t="shared" si="6"/>
        <v>0</v>
      </c>
      <c r="DJ29">
        <f>DF29</f>
        <v>-3957.6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ROW(Source!A190)</f>
        <v>190</v>
      </c>
      <c r="B30">
        <v>75541880</v>
      </c>
      <c r="C30">
        <v>75543260</v>
      </c>
      <c r="D30">
        <v>75242047</v>
      </c>
      <c r="E30">
        <v>39</v>
      </c>
      <c r="F30">
        <v>1</v>
      </c>
      <c r="G30">
        <v>39</v>
      </c>
      <c r="H30">
        <v>1</v>
      </c>
      <c r="I30" t="s">
        <v>241</v>
      </c>
      <c r="J30" t="s">
        <v>3</v>
      </c>
      <c r="K30" t="s">
        <v>242</v>
      </c>
      <c r="L30">
        <v>1191</v>
      </c>
      <c r="N30">
        <v>1013</v>
      </c>
      <c r="O30" t="s">
        <v>243</v>
      </c>
      <c r="P30" t="s">
        <v>243</v>
      </c>
      <c r="Q30">
        <v>1</v>
      </c>
      <c r="W30">
        <v>0</v>
      </c>
      <c r="X30">
        <v>476480486</v>
      </c>
      <c r="Y30">
        <f t="shared" si="10"/>
        <v>1808.0400000000002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4.9400000000000004</v>
      </c>
      <c r="AU30" t="s">
        <v>93</v>
      </c>
      <c r="AV30">
        <v>1</v>
      </c>
      <c r="AW30">
        <v>2</v>
      </c>
      <c r="AX30">
        <v>75775127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ROUND(AT30*Source!I190*AH30*AL30,2)</f>
        <v>0</v>
      </c>
      <c r="CV30">
        <f>ROUND(Y30*Source!I190,9)</f>
        <v>849.77880000000005</v>
      </c>
      <c r="CW30">
        <v>0</v>
      </c>
      <c r="CX30">
        <f>ROUND(Y30*Source!I190,9)</f>
        <v>849.77880000000005</v>
      </c>
      <c r="CY30">
        <f>AD30</f>
        <v>0</v>
      </c>
      <c r="CZ30">
        <f>AH30</f>
        <v>0</v>
      </c>
      <c r="DA30">
        <f>AL30</f>
        <v>1</v>
      </c>
      <c r="DB30">
        <f t="shared" si="11"/>
        <v>0</v>
      </c>
      <c r="DC30">
        <f t="shared" si="12"/>
        <v>0</v>
      </c>
      <c r="DD30" t="s">
        <v>3</v>
      </c>
      <c r="DE30" t="s">
        <v>3</v>
      </c>
      <c r="DF30">
        <f t="shared" si="3"/>
        <v>0</v>
      </c>
      <c r="DG30">
        <f t="shared" si="4"/>
        <v>0</v>
      </c>
      <c r="DH30">
        <f t="shared" si="5"/>
        <v>0</v>
      </c>
      <c r="DI30">
        <f t="shared" si="6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ROW(Source!A190)</f>
        <v>190</v>
      </c>
      <c r="B31">
        <v>75541880</v>
      </c>
      <c r="C31">
        <v>75543260</v>
      </c>
      <c r="D31">
        <v>75245790</v>
      </c>
      <c r="E31">
        <v>1</v>
      </c>
      <c r="F31">
        <v>1</v>
      </c>
      <c r="G31">
        <v>39</v>
      </c>
      <c r="H31">
        <v>3</v>
      </c>
      <c r="I31" t="s">
        <v>269</v>
      </c>
      <c r="J31" t="s">
        <v>270</v>
      </c>
      <c r="K31" t="s">
        <v>271</v>
      </c>
      <c r="L31">
        <v>1296</v>
      </c>
      <c r="N31">
        <v>1002</v>
      </c>
      <c r="O31" t="s">
        <v>177</v>
      </c>
      <c r="P31" t="s">
        <v>177</v>
      </c>
      <c r="Q31">
        <v>1</v>
      </c>
      <c r="W31">
        <v>0</v>
      </c>
      <c r="X31">
        <v>13185125</v>
      </c>
      <c r="Y31">
        <f t="shared" si="10"/>
        <v>54.900000000000006</v>
      </c>
      <c r="AA31">
        <v>415.65</v>
      </c>
      <c r="AB31">
        <v>0</v>
      </c>
      <c r="AC31">
        <v>0</v>
      </c>
      <c r="AD31">
        <v>0</v>
      </c>
      <c r="AE31">
        <v>415.65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0.15</v>
      </c>
      <c r="AU31" t="s">
        <v>93</v>
      </c>
      <c r="AV31">
        <v>0</v>
      </c>
      <c r="AW31">
        <v>2</v>
      </c>
      <c r="AX31">
        <v>75775128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ROUND(Y31*Source!I190,9)</f>
        <v>25.803000000000001</v>
      </c>
      <c r="CY31">
        <f>AA31</f>
        <v>415.65</v>
      </c>
      <c r="CZ31">
        <f>AE31</f>
        <v>415.65</v>
      </c>
      <c r="DA31">
        <f>AI31</f>
        <v>1</v>
      </c>
      <c r="DB31">
        <f t="shared" si="11"/>
        <v>22820.1</v>
      </c>
      <c r="DC31">
        <f t="shared" si="12"/>
        <v>0</v>
      </c>
      <c r="DD31" t="s">
        <v>3</v>
      </c>
      <c r="DE31" t="s">
        <v>3</v>
      </c>
      <c r="DF31">
        <f t="shared" si="3"/>
        <v>10725.02</v>
      </c>
      <c r="DG31">
        <f t="shared" si="4"/>
        <v>0</v>
      </c>
      <c r="DH31">
        <f t="shared" si="5"/>
        <v>0</v>
      </c>
      <c r="DI31">
        <f t="shared" si="6"/>
        <v>0</v>
      </c>
      <c r="DJ31">
        <f>DF31</f>
        <v>10725.02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ROW(Source!A190)</f>
        <v>190</v>
      </c>
      <c r="B32">
        <v>75541880</v>
      </c>
      <c r="C32">
        <v>75543260</v>
      </c>
      <c r="D32">
        <v>75245793</v>
      </c>
      <c r="E32">
        <v>1</v>
      </c>
      <c r="F32">
        <v>1</v>
      </c>
      <c r="G32">
        <v>39</v>
      </c>
      <c r="H32">
        <v>3</v>
      </c>
      <c r="I32" t="s">
        <v>272</v>
      </c>
      <c r="J32" t="s">
        <v>273</v>
      </c>
      <c r="K32" t="s">
        <v>274</v>
      </c>
      <c r="L32">
        <v>1346</v>
      </c>
      <c r="N32">
        <v>1009</v>
      </c>
      <c r="O32" t="s">
        <v>275</v>
      </c>
      <c r="P32" t="s">
        <v>275</v>
      </c>
      <c r="Q32">
        <v>1</v>
      </c>
      <c r="W32">
        <v>0</v>
      </c>
      <c r="X32">
        <v>-336834525</v>
      </c>
      <c r="Y32">
        <f t="shared" si="10"/>
        <v>65.88</v>
      </c>
      <c r="AA32">
        <v>359.12</v>
      </c>
      <c r="AB32">
        <v>0</v>
      </c>
      <c r="AC32">
        <v>0</v>
      </c>
      <c r="AD32">
        <v>0</v>
      </c>
      <c r="AE32">
        <v>359.12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0.18</v>
      </c>
      <c r="AU32" t="s">
        <v>93</v>
      </c>
      <c r="AV32">
        <v>0</v>
      </c>
      <c r="AW32">
        <v>2</v>
      </c>
      <c r="AX32">
        <v>75775129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ROUND(Y32*Source!I190,9)</f>
        <v>30.9636</v>
      </c>
      <c r="CY32">
        <f>AA32</f>
        <v>359.12</v>
      </c>
      <c r="CZ32">
        <f>AE32</f>
        <v>359.12</v>
      </c>
      <c r="DA32">
        <f>AI32</f>
        <v>1</v>
      </c>
      <c r="DB32">
        <f t="shared" si="11"/>
        <v>23658.240000000002</v>
      </c>
      <c r="DC32">
        <f t="shared" si="12"/>
        <v>0</v>
      </c>
      <c r="DD32" t="s">
        <v>3</v>
      </c>
      <c r="DE32" t="s">
        <v>3</v>
      </c>
      <c r="DF32">
        <f t="shared" si="3"/>
        <v>11119.65</v>
      </c>
      <c r="DG32">
        <f t="shared" si="4"/>
        <v>0</v>
      </c>
      <c r="DH32">
        <f t="shared" si="5"/>
        <v>0</v>
      </c>
      <c r="DI32">
        <f t="shared" si="6"/>
        <v>0</v>
      </c>
      <c r="DJ32">
        <f>DF32</f>
        <v>11119.65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ROW(Source!A190)</f>
        <v>190</v>
      </c>
      <c r="B33">
        <v>75541880</v>
      </c>
      <c r="C33">
        <v>75543260</v>
      </c>
      <c r="D33">
        <v>75245847</v>
      </c>
      <c r="E33">
        <v>1</v>
      </c>
      <c r="F33">
        <v>1</v>
      </c>
      <c r="G33">
        <v>39</v>
      </c>
      <c r="H33">
        <v>3</v>
      </c>
      <c r="I33" t="s">
        <v>25</v>
      </c>
      <c r="J33" t="s">
        <v>28</v>
      </c>
      <c r="K33" t="s">
        <v>26</v>
      </c>
      <c r="L33">
        <v>1339</v>
      </c>
      <c r="N33">
        <v>1007</v>
      </c>
      <c r="O33" t="s">
        <v>27</v>
      </c>
      <c r="P33" t="s">
        <v>27</v>
      </c>
      <c r="Q33">
        <v>1</v>
      </c>
      <c r="W33">
        <v>1</v>
      </c>
      <c r="X33">
        <v>973433911</v>
      </c>
      <c r="Y33">
        <f t="shared" si="10"/>
        <v>-109.80000000000001</v>
      </c>
      <c r="AA33">
        <v>49.83</v>
      </c>
      <c r="AB33">
        <v>0</v>
      </c>
      <c r="AC33">
        <v>0</v>
      </c>
      <c r="AD33">
        <v>0</v>
      </c>
      <c r="AE33">
        <v>49.83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-0.3</v>
      </c>
      <c r="AU33" t="s">
        <v>93</v>
      </c>
      <c r="AV33">
        <v>0</v>
      </c>
      <c r="AW33">
        <v>2</v>
      </c>
      <c r="AX33">
        <v>75775130</v>
      </c>
      <c r="AY33">
        <v>1</v>
      </c>
      <c r="AZ33">
        <v>6144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ROUND(Y33*Source!I190,9)</f>
        <v>-51.606000000000002</v>
      </c>
      <c r="CY33">
        <f>AA33</f>
        <v>49.83</v>
      </c>
      <c r="CZ33">
        <f>AE33</f>
        <v>49.83</v>
      </c>
      <c r="DA33">
        <f>AI33</f>
        <v>1</v>
      </c>
      <c r="DB33">
        <f t="shared" si="11"/>
        <v>-5471.7</v>
      </c>
      <c r="DC33">
        <f t="shared" si="12"/>
        <v>0</v>
      </c>
      <c r="DD33" t="s">
        <v>3</v>
      </c>
      <c r="DE33" t="s">
        <v>3</v>
      </c>
      <c r="DF33">
        <f t="shared" ref="DF33:DF64" si="13">ROUND(ROUND(AE33,2)*CX33,2)</f>
        <v>-2571.5300000000002</v>
      </c>
      <c r="DG33">
        <f t="shared" ref="DG33:DG64" si="14">ROUND(ROUND(AF33,2)*CX33,2)</f>
        <v>0</v>
      </c>
      <c r="DH33">
        <f t="shared" ref="DH33:DH64" si="15">ROUND(ROUND(AG33,2)*CX33,2)</f>
        <v>0</v>
      </c>
      <c r="DI33">
        <f t="shared" ref="DI33:DI64" si="16">ROUND(ROUND(AH33,2)*CX33,2)</f>
        <v>0</v>
      </c>
      <c r="DJ33">
        <f>DF33</f>
        <v>-2571.5300000000002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ROW(Source!A192)</f>
        <v>192</v>
      </c>
      <c r="B34">
        <v>75541880</v>
      </c>
      <c r="C34">
        <v>75543282</v>
      </c>
      <c r="D34">
        <v>75242047</v>
      </c>
      <c r="E34">
        <v>39</v>
      </c>
      <c r="F34">
        <v>1</v>
      </c>
      <c r="G34">
        <v>39</v>
      </c>
      <c r="H34">
        <v>1</v>
      </c>
      <c r="I34" t="s">
        <v>241</v>
      </c>
      <c r="J34" t="s">
        <v>3</v>
      </c>
      <c r="K34" t="s">
        <v>242</v>
      </c>
      <c r="L34">
        <v>1191</v>
      </c>
      <c r="N34">
        <v>1013</v>
      </c>
      <c r="O34" t="s">
        <v>243</v>
      </c>
      <c r="P34" t="s">
        <v>243</v>
      </c>
      <c r="Q34">
        <v>1</v>
      </c>
      <c r="W34">
        <v>0</v>
      </c>
      <c r="X34">
        <v>476480486</v>
      </c>
      <c r="Y34">
        <f t="shared" si="10"/>
        <v>1808.0400000000002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4.9400000000000004</v>
      </c>
      <c r="AU34" t="s">
        <v>93</v>
      </c>
      <c r="AV34">
        <v>1</v>
      </c>
      <c r="AW34">
        <v>2</v>
      </c>
      <c r="AX34">
        <v>75775132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ROUND(AT34*Source!I192*AH34*AL34,2)</f>
        <v>0</v>
      </c>
      <c r="CV34">
        <f>ROUND(Y34*Source!I192,9)</f>
        <v>198.8844</v>
      </c>
      <c r="CW34">
        <v>0</v>
      </c>
      <c r="CX34">
        <f>ROUND(Y34*Source!I192,9)</f>
        <v>198.8844</v>
      </c>
      <c r="CY34">
        <f>AD34</f>
        <v>0</v>
      </c>
      <c r="CZ34">
        <f>AH34</f>
        <v>0</v>
      </c>
      <c r="DA34">
        <f>AL34</f>
        <v>1</v>
      </c>
      <c r="DB34">
        <f t="shared" si="11"/>
        <v>0</v>
      </c>
      <c r="DC34">
        <f t="shared" si="12"/>
        <v>0</v>
      </c>
      <c r="DD34" t="s">
        <v>3</v>
      </c>
      <c r="DE34" t="s">
        <v>3</v>
      </c>
      <c r="DF34">
        <f t="shared" si="13"/>
        <v>0</v>
      </c>
      <c r="DG34">
        <f t="shared" si="14"/>
        <v>0</v>
      </c>
      <c r="DH34">
        <f t="shared" si="15"/>
        <v>0</v>
      </c>
      <c r="DI34">
        <f t="shared" si="1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ROW(Source!A192)</f>
        <v>192</v>
      </c>
      <c r="B35">
        <v>75541880</v>
      </c>
      <c r="C35">
        <v>75543282</v>
      </c>
      <c r="D35">
        <v>75245790</v>
      </c>
      <c r="E35">
        <v>1</v>
      </c>
      <c r="F35">
        <v>1</v>
      </c>
      <c r="G35">
        <v>39</v>
      </c>
      <c r="H35">
        <v>3</v>
      </c>
      <c r="I35" t="s">
        <v>269</v>
      </c>
      <c r="J35" t="s">
        <v>270</v>
      </c>
      <c r="K35" t="s">
        <v>271</v>
      </c>
      <c r="L35">
        <v>1296</v>
      </c>
      <c r="N35">
        <v>1002</v>
      </c>
      <c r="O35" t="s">
        <v>177</v>
      </c>
      <c r="P35" t="s">
        <v>177</v>
      </c>
      <c r="Q35">
        <v>1</v>
      </c>
      <c r="W35">
        <v>0</v>
      </c>
      <c r="X35">
        <v>13185125</v>
      </c>
      <c r="Y35">
        <f t="shared" si="10"/>
        <v>54.900000000000006</v>
      </c>
      <c r="AA35">
        <v>415.65</v>
      </c>
      <c r="AB35">
        <v>0</v>
      </c>
      <c r="AC35">
        <v>0</v>
      </c>
      <c r="AD35">
        <v>0</v>
      </c>
      <c r="AE35">
        <v>415.65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0.15</v>
      </c>
      <c r="AU35" t="s">
        <v>93</v>
      </c>
      <c r="AV35">
        <v>0</v>
      </c>
      <c r="AW35">
        <v>2</v>
      </c>
      <c r="AX35">
        <v>75775133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ROUND(Y35*Source!I192,9)</f>
        <v>6.0389999999999997</v>
      </c>
      <c r="CY35">
        <f>AA35</f>
        <v>415.65</v>
      </c>
      <c r="CZ35">
        <f>AE35</f>
        <v>415.65</v>
      </c>
      <c r="DA35">
        <f>AI35</f>
        <v>1</v>
      </c>
      <c r="DB35">
        <f t="shared" si="11"/>
        <v>22820.1</v>
      </c>
      <c r="DC35">
        <f t="shared" si="12"/>
        <v>0</v>
      </c>
      <c r="DD35" t="s">
        <v>3</v>
      </c>
      <c r="DE35" t="s">
        <v>3</v>
      </c>
      <c r="DF35">
        <f t="shared" si="13"/>
        <v>2510.11</v>
      </c>
      <c r="DG35">
        <f t="shared" si="14"/>
        <v>0</v>
      </c>
      <c r="DH35">
        <f t="shared" si="15"/>
        <v>0</v>
      </c>
      <c r="DI35">
        <f t="shared" si="16"/>
        <v>0</v>
      </c>
      <c r="DJ35">
        <f>DF35</f>
        <v>2510.11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ROW(Source!A192)</f>
        <v>192</v>
      </c>
      <c r="B36">
        <v>75541880</v>
      </c>
      <c r="C36">
        <v>75543282</v>
      </c>
      <c r="D36">
        <v>75245793</v>
      </c>
      <c r="E36">
        <v>1</v>
      </c>
      <c r="F36">
        <v>1</v>
      </c>
      <c r="G36">
        <v>39</v>
      </c>
      <c r="H36">
        <v>3</v>
      </c>
      <c r="I36" t="s">
        <v>272</v>
      </c>
      <c r="J36" t="s">
        <v>273</v>
      </c>
      <c r="K36" t="s">
        <v>274</v>
      </c>
      <c r="L36">
        <v>1346</v>
      </c>
      <c r="N36">
        <v>1009</v>
      </c>
      <c r="O36" t="s">
        <v>275</v>
      </c>
      <c r="P36" t="s">
        <v>275</v>
      </c>
      <c r="Q36">
        <v>1</v>
      </c>
      <c r="W36">
        <v>0</v>
      </c>
      <c r="X36">
        <v>-336834525</v>
      </c>
      <c r="Y36">
        <f t="shared" si="10"/>
        <v>65.88</v>
      </c>
      <c r="AA36">
        <v>359.12</v>
      </c>
      <c r="AB36">
        <v>0</v>
      </c>
      <c r="AC36">
        <v>0</v>
      </c>
      <c r="AD36">
        <v>0</v>
      </c>
      <c r="AE36">
        <v>359.12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0.18</v>
      </c>
      <c r="AU36" t="s">
        <v>93</v>
      </c>
      <c r="AV36">
        <v>0</v>
      </c>
      <c r="AW36">
        <v>2</v>
      </c>
      <c r="AX36">
        <v>75775134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ROUND(Y36*Source!I192,9)</f>
        <v>7.2468000000000004</v>
      </c>
      <c r="CY36">
        <f>AA36</f>
        <v>359.12</v>
      </c>
      <c r="CZ36">
        <f>AE36</f>
        <v>359.12</v>
      </c>
      <c r="DA36">
        <f>AI36</f>
        <v>1</v>
      </c>
      <c r="DB36">
        <f t="shared" si="11"/>
        <v>23658.240000000002</v>
      </c>
      <c r="DC36">
        <f t="shared" si="12"/>
        <v>0</v>
      </c>
      <c r="DD36" t="s">
        <v>3</v>
      </c>
      <c r="DE36" t="s">
        <v>3</v>
      </c>
      <c r="DF36">
        <f t="shared" si="13"/>
        <v>2602.4699999999998</v>
      </c>
      <c r="DG36">
        <f t="shared" si="14"/>
        <v>0</v>
      </c>
      <c r="DH36">
        <f t="shared" si="15"/>
        <v>0</v>
      </c>
      <c r="DI36">
        <f t="shared" si="16"/>
        <v>0</v>
      </c>
      <c r="DJ36">
        <f>DF36</f>
        <v>2602.4699999999998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ROW(Source!A192)</f>
        <v>192</v>
      </c>
      <c r="B37">
        <v>75541880</v>
      </c>
      <c r="C37">
        <v>75543282</v>
      </c>
      <c r="D37">
        <v>75245847</v>
      </c>
      <c r="E37">
        <v>1</v>
      </c>
      <c r="F37">
        <v>1</v>
      </c>
      <c r="G37">
        <v>39</v>
      </c>
      <c r="H37">
        <v>3</v>
      </c>
      <c r="I37" t="s">
        <v>25</v>
      </c>
      <c r="J37" t="s">
        <v>28</v>
      </c>
      <c r="K37" t="s">
        <v>26</v>
      </c>
      <c r="L37">
        <v>1339</v>
      </c>
      <c r="N37">
        <v>1007</v>
      </c>
      <c r="O37" t="s">
        <v>27</v>
      </c>
      <c r="P37" t="s">
        <v>27</v>
      </c>
      <c r="Q37">
        <v>1</v>
      </c>
      <c r="W37">
        <v>1</v>
      </c>
      <c r="X37">
        <v>973433911</v>
      </c>
      <c r="Y37">
        <f t="shared" si="10"/>
        <v>-109.80000000000001</v>
      </c>
      <c r="AA37">
        <v>49.83</v>
      </c>
      <c r="AB37">
        <v>0</v>
      </c>
      <c r="AC37">
        <v>0</v>
      </c>
      <c r="AD37">
        <v>0</v>
      </c>
      <c r="AE37">
        <v>49.83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-0.3</v>
      </c>
      <c r="AU37" t="s">
        <v>93</v>
      </c>
      <c r="AV37">
        <v>0</v>
      </c>
      <c r="AW37">
        <v>2</v>
      </c>
      <c r="AX37">
        <v>75775135</v>
      </c>
      <c r="AY37">
        <v>1</v>
      </c>
      <c r="AZ37">
        <v>6144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ROUND(Y37*Source!I192,9)</f>
        <v>-12.077999999999999</v>
      </c>
      <c r="CY37">
        <f>AA37</f>
        <v>49.83</v>
      </c>
      <c r="CZ37">
        <f>AE37</f>
        <v>49.83</v>
      </c>
      <c r="DA37">
        <f>AI37</f>
        <v>1</v>
      </c>
      <c r="DB37">
        <f t="shared" si="11"/>
        <v>-5471.7</v>
      </c>
      <c r="DC37">
        <f t="shared" si="12"/>
        <v>0</v>
      </c>
      <c r="DD37" t="s">
        <v>3</v>
      </c>
      <c r="DE37" t="s">
        <v>3</v>
      </c>
      <c r="DF37">
        <f t="shared" si="13"/>
        <v>-601.85</v>
      </c>
      <c r="DG37">
        <f t="shared" si="14"/>
        <v>0</v>
      </c>
      <c r="DH37">
        <f t="shared" si="15"/>
        <v>0</v>
      </c>
      <c r="DI37">
        <f t="shared" si="16"/>
        <v>0</v>
      </c>
      <c r="DJ37">
        <f>DF37</f>
        <v>-601.85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ROW(Source!A266)</f>
        <v>266</v>
      </c>
      <c r="B38">
        <v>75541880</v>
      </c>
      <c r="C38">
        <v>75543304</v>
      </c>
      <c r="D38">
        <v>75242047</v>
      </c>
      <c r="E38">
        <v>39</v>
      </c>
      <c r="F38">
        <v>1</v>
      </c>
      <c r="G38">
        <v>39</v>
      </c>
      <c r="H38">
        <v>1</v>
      </c>
      <c r="I38" t="s">
        <v>241</v>
      </c>
      <c r="J38" t="s">
        <v>3</v>
      </c>
      <c r="K38" t="s">
        <v>242</v>
      </c>
      <c r="L38">
        <v>1191</v>
      </c>
      <c r="N38">
        <v>1013</v>
      </c>
      <c r="O38" t="s">
        <v>243</v>
      </c>
      <c r="P38" t="s">
        <v>243</v>
      </c>
      <c r="Q38">
        <v>1</v>
      </c>
      <c r="W38">
        <v>0</v>
      </c>
      <c r="X38">
        <v>476480486</v>
      </c>
      <c r="Y38">
        <f t="shared" ref="Y38:Y56" si="17">(AT38*118)</f>
        <v>110.91999999999999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0.94</v>
      </c>
      <c r="AU38" t="s">
        <v>148</v>
      </c>
      <c r="AV38">
        <v>1</v>
      </c>
      <c r="AW38">
        <v>2</v>
      </c>
      <c r="AX38">
        <v>75775137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ROUND(AT38*Source!I266*AH38*AL38,2)</f>
        <v>0</v>
      </c>
      <c r="CV38">
        <f>ROUND(Y38*Source!I266,9)</f>
        <v>0</v>
      </c>
      <c r="CW38">
        <v>0</v>
      </c>
      <c r="CX38">
        <f>ROUND(Y38*Source!I266,9)</f>
        <v>0</v>
      </c>
      <c r="CY38">
        <f>AD38</f>
        <v>0</v>
      </c>
      <c r="CZ38">
        <f>AH38</f>
        <v>0</v>
      </c>
      <c r="DA38">
        <f>AL38</f>
        <v>1</v>
      </c>
      <c r="DB38">
        <f t="shared" ref="DB38:DB56" si="18">ROUND((ROUND(AT38*CZ38,2)*118),6)</f>
        <v>0</v>
      </c>
      <c r="DC38">
        <f t="shared" ref="DC38:DC56" si="19">ROUND((ROUND(AT38*AG38,2)*118),6)</f>
        <v>0</v>
      </c>
      <c r="DD38" t="s">
        <v>3</v>
      </c>
      <c r="DE38" t="s">
        <v>3</v>
      </c>
      <c r="DF38">
        <f t="shared" si="13"/>
        <v>0</v>
      </c>
      <c r="DG38">
        <f t="shared" si="14"/>
        <v>0</v>
      </c>
      <c r="DH38">
        <f t="shared" si="15"/>
        <v>0</v>
      </c>
      <c r="DI38">
        <f t="shared" si="16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ROW(Source!A266)</f>
        <v>266</v>
      </c>
      <c r="B39">
        <v>75541880</v>
      </c>
      <c r="C39">
        <v>75543304</v>
      </c>
      <c r="D39">
        <v>75245766</v>
      </c>
      <c r="E39">
        <v>1</v>
      </c>
      <c r="F39">
        <v>1</v>
      </c>
      <c r="G39">
        <v>39</v>
      </c>
      <c r="H39">
        <v>3</v>
      </c>
      <c r="I39" t="s">
        <v>244</v>
      </c>
      <c r="J39" t="s">
        <v>245</v>
      </c>
      <c r="K39" t="s">
        <v>246</v>
      </c>
      <c r="L39">
        <v>1296</v>
      </c>
      <c r="N39">
        <v>1002</v>
      </c>
      <c r="O39" t="s">
        <v>177</v>
      </c>
      <c r="P39" t="s">
        <v>177</v>
      </c>
      <c r="Q39">
        <v>1</v>
      </c>
      <c r="W39">
        <v>0</v>
      </c>
      <c r="X39">
        <v>-1256445140</v>
      </c>
      <c r="Y39">
        <f t="shared" si="17"/>
        <v>4.72</v>
      </c>
      <c r="AA39">
        <v>101.27</v>
      </c>
      <c r="AB39">
        <v>0</v>
      </c>
      <c r="AC39">
        <v>0</v>
      </c>
      <c r="AD39">
        <v>0</v>
      </c>
      <c r="AE39">
        <v>101.27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0.04</v>
      </c>
      <c r="AU39" t="s">
        <v>148</v>
      </c>
      <c r="AV39">
        <v>0</v>
      </c>
      <c r="AW39">
        <v>2</v>
      </c>
      <c r="AX39">
        <v>75775138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ROUND(Y39*Source!I266,9)</f>
        <v>0</v>
      </c>
      <c r="CY39">
        <f>AA39</f>
        <v>101.27</v>
      </c>
      <c r="CZ39">
        <f>AE39</f>
        <v>101.27</v>
      </c>
      <c r="DA39">
        <f>AI39</f>
        <v>1</v>
      </c>
      <c r="DB39">
        <f t="shared" si="18"/>
        <v>477.9</v>
      </c>
      <c r="DC39">
        <f t="shared" si="19"/>
        <v>0</v>
      </c>
      <c r="DD39" t="s">
        <v>3</v>
      </c>
      <c r="DE39" t="s">
        <v>3</v>
      </c>
      <c r="DF39">
        <f t="shared" si="13"/>
        <v>0</v>
      </c>
      <c r="DG39">
        <f t="shared" si="14"/>
        <v>0</v>
      </c>
      <c r="DH39">
        <f t="shared" si="15"/>
        <v>0</v>
      </c>
      <c r="DI39">
        <f t="shared" si="16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ROW(Source!A266)</f>
        <v>266</v>
      </c>
      <c r="B40">
        <v>75541880</v>
      </c>
      <c r="C40">
        <v>75543304</v>
      </c>
      <c r="D40">
        <v>75245847</v>
      </c>
      <c r="E40">
        <v>1</v>
      </c>
      <c r="F40">
        <v>1</v>
      </c>
      <c r="G40">
        <v>39</v>
      </c>
      <c r="H40">
        <v>3</v>
      </c>
      <c r="I40" t="s">
        <v>25</v>
      </c>
      <c r="J40" t="s">
        <v>28</v>
      </c>
      <c r="K40" t="s">
        <v>26</v>
      </c>
      <c r="L40">
        <v>1339</v>
      </c>
      <c r="N40">
        <v>1007</v>
      </c>
      <c r="O40" t="s">
        <v>27</v>
      </c>
      <c r="P40" t="s">
        <v>27</v>
      </c>
      <c r="Q40">
        <v>1</v>
      </c>
      <c r="W40">
        <v>1</v>
      </c>
      <c r="X40">
        <v>973433911</v>
      </c>
      <c r="Y40">
        <f t="shared" si="17"/>
        <v>-1.18</v>
      </c>
      <c r="AA40">
        <v>49.83</v>
      </c>
      <c r="AB40">
        <v>0</v>
      </c>
      <c r="AC40">
        <v>0</v>
      </c>
      <c r="AD40">
        <v>0</v>
      </c>
      <c r="AE40">
        <v>49.83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-0.01</v>
      </c>
      <c r="AU40" t="s">
        <v>148</v>
      </c>
      <c r="AV40">
        <v>0</v>
      </c>
      <c r="AW40">
        <v>2</v>
      </c>
      <c r="AX40">
        <v>75775139</v>
      </c>
      <c r="AY40">
        <v>1</v>
      </c>
      <c r="AZ40">
        <v>6144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ROUND(Y40*Source!I266,9)</f>
        <v>0</v>
      </c>
      <c r="CY40">
        <f>AA40</f>
        <v>49.83</v>
      </c>
      <c r="CZ40">
        <f>AE40</f>
        <v>49.83</v>
      </c>
      <c r="DA40">
        <f>AI40</f>
        <v>1</v>
      </c>
      <c r="DB40">
        <f t="shared" si="18"/>
        <v>-59</v>
      </c>
      <c r="DC40">
        <f t="shared" si="19"/>
        <v>0</v>
      </c>
      <c r="DD40" t="s">
        <v>3</v>
      </c>
      <c r="DE40" t="s">
        <v>3</v>
      </c>
      <c r="DF40">
        <f t="shared" si="13"/>
        <v>0</v>
      </c>
      <c r="DG40">
        <f t="shared" si="14"/>
        <v>0</v>
      </c>
      <c r="DH40">
        <f t="shared" si="15"/>
        <v>0</v>
      </c>
      <c r="DI40">
        <f t="shared" si="16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ROW(Source!A303)</f>
        <v>303</v>
      </c>
      <c r="B41">
        <v>75541880</v>
      </c>
      <c r="C41">
        <v>75543321</v>
      </c>
      <c r="D41">
        <v>75242047</v>
      </c>
      <c r="E41">
        <v>39</v>
      </c>
      <c r="F41">
        <v>1</v>
      </c>
      <c r="G41">
        <v>39</v>
      </c>
      <c r="H41">
        <v>1</v>
      </c>
      <c r="I41" t="s">
        <v>241</v>
      </c>
      <c r="J41" t="s">
        <v>3</v>
      </c>
      <c r="K41" t="s">
        <v>242</v>
      </c>
      <c r="L41">
        <v>1191</v>
      </c>
      <c r="N41">
        <v>1013</v>
      </c>
      <c r="O41" t="s">
        <v>243</v>
      </c>
      <c r="P41" t="s">
        <v>243</v>
      </c>
      <c r="Q41">
        <v>1</v>
      </c>
      <c r="W41">
        <v>0</v>
      </c>
      <c r="X41">
        <v>476480486</v>
      </c>
      <c r="Y41">
        <f t="shared" si="17"/>
        <v>164.01999999999998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1.39</v>
      </c>
      <c r="AU41" t="s">
        <v>148</v>
      </c>
      <c r="AV41">
        <v>1</v>
      </c>
      <c r="AW41">
        <v>2</v>
      </c>
      <c r="AX41">
        <v>75775141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ROUND(AT41*Source!I303*AH41*AL41,2)</f>
        <v>0</v>
      </c>
      <c r="CV41">
        <f>ROUND(Y41*Source!I303,9)</f>
        <v>363.58313399999997</v>
      </c>
      <c r="CW41">
        <v>0</v>
      </c>
      <c r="CX41">
        <f>ROUND(Y41*Source!I303,9)</f>
        <v>363.58313399999997</v>
      </c>
      <c r="CY41">
        <f>AD41</f>
        <v>0</v>
      </c>
      <c r="CZ41">
        <f>AH41</f>
        <v>0</v>
      </c>
      <c r="DA41">
        <f>AL41</f>
        <v>1</v>
      </c>
      <c r="DB41">
        <f t="shared" si="18"/>
        <v>0</v>
      </c>
      <c r="DC41">
        <f t="shared" si="19"/>
        <v>0</v>
      </c>
      <c r="DD41" t="s">
        <v>3</v>
      </c>
      <c r="DE41" t="s">
        <v>3</v>
      </c>
      <c r="DF41">
        <f t="shared" si="13"/>
        <v>0</v>
      </c>
      <c r="DG41">
        <f t="shared" si="14"/>
        <v>0</v>
      </c>
      <c r="DH41">
        <f t="shared" si="15"/>
        <v>0</v>
      </c>
      <c r="DI41">
        <f t="shared" si="16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ROW(Source!A303)</f>
        <v>303</v>
      </c>
      <c r="B42">
        <v>75541880</v>
      </c>
      <c r="C42">
        <v>75543321</v>
      </c>
      <c r="D42">
        <v>75245799</v>
      </c>
      <c r="E42">
        <v>1</v>
      </c>
      <c r="F42">
        <v>1</v>
      </c>
      <c r="G42">
        <v>39</v>
      </c>
      <c r="H42">
        <v>3</v>
      </c>
      <c r="I42" t="s">
        <v>250</v>
      </c>
      <c r="J42" t="s">
        <v>251</v>
      </c>
      <c r="K42" t="s">
        <v>252</v>
      </c>
      <c r="L42">
        <v>1296</v>
      </c>
      <c r="N42">
        <v>1002</v>
      </c>
      <c r="O42" t="s">
        <v>177</v>
      </c>
      <c r="P42" t="s">
        <v>177</v>
      </c>
      <c r="Q42">
        <v>1</v>
      </c>
      <c r="W42">
        <v>0</v>
      </c>
      <c r="X42">
        <v>748398030</v>
      </c>
      <c r="Y42">
        <f t="shared" si="17"/>
        <v>5.9</v>
      </c>
      <c r="AA42">
        <v>161.24</v>
      </c>
      <c r="AB42">
        <v>0</v>
      </c>
      <c r="AC42">
        <v>0</v>
      </c>
      <c r="AD42">
        <v>0</v>
      </c>
      <c r="AE42">
        <v>161.24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0.05</v>
      </c>
      <c r="AU42" t="s">
        <v>148</v>
      </c>
      <c r="AV42">
        <v>0</v>
      </c>
      <c r="AW42">
        <v>2</v>
      </c>
      <c r="AX42">
        <v>75775142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ROUND(Y42*Source!I303,9)</f>
        <v>13.078530000000001</v>
      </c>
      <c r="CY42">
        <f>AA42</f>
        <v>161.24</v>
      </c>
      <c r="CZ42">
        <f>AE42</f>
        <v>161.24</v>
      </c>
      <c r="DA42">
        <f>AI42</f>
        <v>1</v>
      </c>
      <c r="DB42">
        <f t="shared" si="18"/>
        <v>951.08</v>
      </c>
      <c r="DC42">
        <f t="shared" si="19"/>
        <v>0</v>
      </c>
      <c r="DD42" t="s">
        <v>3</v>
      </c>
      <c r="DE42" t="s">
        <v>3</v>
      </c>
      <c r="DF42">
        <f t="shared" si="13"/>
        <v>2108.7800000000002</v>
      </c>
      <c r="DG42">
        <f t="shared" si="14"/>
        <v>0</v>
      </c>
      <c r="DH42">
        <f t="shared" si="15"/>
        <v>0</v>
      </c>
      <c r="DI42">
        <f t="shared" si="16"/>
        <v>0</v>
      </c>
      <c r="DJ42">
        <f>DF42</f>
        <v>2108.7800000000002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ROW(Source!A303)</f>
        <v>303</v>
      </c>
      <c r="B43">
        <v>75541880</v>
      </c>
      <c r="C43">
        <v>75543321</v>
      </c>
      <c r="D43">
        <v>75245847</v>
      </c>
      <c r="E43">
        <v>1</v>
      </c>
      <c r="F43">
        <v>1</v>
      </c>
      <c r="G43">
        <v>39</v>
      </c>
      <c r="H43">
        <v>3</v>
      </c>
      <c r="I43" t="s">
        <v>25</v>
      </c>
      <c r="J43" t="s">
        <v>28</v>
      </c>
      <c r="K43" t="s">
        <v>26</v>
      </c>
      <c r="L43">
        <v>1339</v>
      </c>
      <c r="N43">
        <v>1007</v>
      </c>
      <c r="O43" t="s">
        <v>27</v>
      </c>
      <c r="P43" t="s">
        <v>27</v>
      </c>
      <c r="Q43">
        <v>1</v>
      </c>
      <c r="W43">
        <v>1</v>
      </c>
      <c r="X43">
        <v>973433911</v>
      </c>
      <c r="Y43">
        <f t="shared" si="17"/>
        <v>-1.18</v>
      </c>
      <c r="AA43">
        <v>49.83</v>
      </c>
      <c r="AB43">
        <v>0</v>
      </c>
      <c r="AC43">
        <v>0</v>
      </c>
      <c r="AD43">
        <v>0</v>
      </c>
      <c r="AE43">
        <v>49.83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-0.01</v>
      </c>
      <c r="AU43" t="s">
        <v>148</v>
      </c>
      <c r="AV43">
        <v>0</v>
      </c>
      <c r="AW43">
        <v>2</v>
      </c>
      <c r="AX43">
        <v>75775143</v>
      </c>
      <c r="AY43">
        <v>1</v>
      </c>
      <c r="AZ43">
        <v>6144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ROUND(Y43*Source!I303,9)</f>
        <v>-2.6157059999999999</v>
      </c>
      <c r="CY43">
        <f>AA43</f>
        <v>49.83</v>
      </c>
      <c r="CZ43">
        <f>AE43</f>
        <v>49.83</v>
      </c>
      <c r="DA43">
        <f>AI43</f>
        <v>1</v>
      </c>
      <c r="DB43">
        <f t="shared" si="18"/>
        <v>-59</v>
      </c>
      <c r="DC43">
        <f t="shared" si="19"/>
        <v>0</v>
      </c>
      <c r="DD43" t="s">
        <v>3</v>
      </c>
      <c r="DE43" t="s">
        <v>3</v>
      </c>
      <c r="DF43">
        <f t="shared" si="13"/>
        <v>-130.34</v>
      </c>
      <c r="DG43">
        <f t="shared" si="14"/>
        <v>0</v>
      </c>
      <c r="DH43">
        <f t="shared" si="15"/>
        <v>0</v>
      </c>
      <c r="DI43">
        <f t="shared" si="16"/>
        <v>0</v>
      </c>
      <c r="DJ43">
        <f>DF43</f>
        <v>-130.34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ROW(Source!A340)</f>
        <v>340</v>
      </c>
      <c r="B44">
        <v>75541880</v>
      </c>
      <c r="C44">
        <v>75543338</v>
      </c>
      <c r="D44">
        <v>75242047</v>
      </c>
      <c r="E44">
        <v>39</v>
      </c>
      <c r="F44">
        <v>1</v>
      </c>
      <c r="G44">
        <v>39</v>
      </c>
      <c r="H44">
        <v>1</v>
      </c>
      <c r="I44" t="s">
        <v>241</v>
      </c>
      <c r="J44" t="s">
        <v>3</v>
      </c>
      <c r="K44" t="s">
        <v>242</v>
      </c>
      <c r="L44">
        <v>1191</v>
      </c>
      <c r="N44">
        <v>1013</v>
      </c>
      <c r="O44" t="s">
        <v>243</v>
      </c>
      <c r="P44" t="s">
        <v>243</v>
      </c>
      <c r="Q44">
        <v>1</v>
      </c>
      <c r="W44">
        <v>0</v>
      </c>
      <c r="X44">
        <v>476480486</v>
      </c>
      <c r="Y44">
        <f t="shared" si="17"/>
        <v>14.16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0.12</v>
      </c>
      <c r="AU44" t="s">
        <v>148</v>
      </c>
      <c r="AV44">
        <v>1</v>
      </c>
      <c r="AW44">
        <v>2</v>
      </c>
      <c r="AX44">
        <v>75775145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ROUND(AT44*Source!I340*AH44*AL44,2)</f>
        <v>0</v>
      </c>
      <c r="CV44">
        <f>ROUND(Y44*Source!I340,9)</f>
        <v>907.93127040000002</v>
      </c>
      <c r="CW44">
        <v>0</v>
      </c>
      <c r="CX44">
        <f>ROUND(Y44*Source!I340,9)</f>
        <v>907.93127040000002</v>
      </c>
      <c r="CY44">
        <f>AD44</f>
        <v>0</v>
      </c>
      <c r="CZ44">
        <f>AH44</f>
        <v>0</v>
      </c>
      <c r="DA44">
        <f>AL44</f>
        <v>1</v>
      </c>
      <c r="DB44">
        <f t="shared" si="18"/>
        <v>0</v>
      </c>
      <c r="DC44">
        <f t="shared" si="19"/>
        <v>0</v>
      </c>
      <c r="DD44" t="s">
        <v>3</v>
      </c>
      <c r="DE44" t="s">
        <v>3</v>
      </c>
      <c r="DF44">
        <f t="shared" si="13"/>
        <v>0</v>
      </c>
      <c r="DG44">
        <f t="shared" si="14"/>
        <v>0</v>
      </c>
      <c r="DH44">
        <f t="shared" si="15"/>
        <v>0</v>
      </c>
      <c r="DI44">
        <f t="shared" si="16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ROW(Source!A340)</f>
        <v>340</v>
      </c>
      <c r="B45">
        <v>75541880</v>
      </c>
      <c r="C45">
        <v>75543338</v>
      </c>
      <c r="D45">
        <v>75243646</v>
      </c>
      <c r="E45">
        <v>1</v>
      </c>
      <c r="F45">
        <v>1</v>
      </c>
      <c r="G45">
        <v>39</v>
      </c>
      <c r="H45">
        <v>2</v>
      </c>
      <c r="I45" t="s">
        <v>253</v>
      </c>
      <c r="J45" t="s">
        <v>254</v>
      </c>
      <c r="K45" t="s">
        <v>255</v>
      </c>
      <c r="L45">
        <v>1368</v>
      </c>
      <c r="N45">
        <v>1011</v>
      </c>
      <c r="O45" t="s">
        <v>256</v>
      </c>
      <c r="P45" t="s">
        <v>256</v>
      </c>
      <c r="Q45">
        <v>1</v>
      </c>
      <c r="W45">
        <v>0</v>
      </c>
      <c r="X45">
        <v>-581313338</v>
      </c>
      <c r="Y45">
        <f t="shared" si="17"/>
        <v>11.8</v>
      </c>
      <c r="AA45">
        <v>0</v>
      </c>
      <c r="AB45">
        <v>43.82</v>
      </c>
      <c r="AC45">
        <v>0.67</v>
      </c>
      <c r="AD45">
        <v>0</v>
      </c>
      <c r="AE45">
        <v>0</v>
      </c>
      <c r="AF45">
        <v>43.82</v>
      </c>
      <c r="AG45">
        <v>0.67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</v>
      </c>
      <c r="AU45" t="s">
        <v>148</v>
      </c>
      <c r="AV45">
        <v>0</v>
      </c>
      <c r="AW45">
        <v>2</v>
      </c>
      <c r="AX45">
        <v>75775146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ROUND(Y45*Source!I340*DO45,9)</f>
        <v>0</v>
      </c>
      <c r="CX45">
        <f>ROUND(Y45*Source!I340,9)</f>
        <v>756.60939199999996</v>
      </c>
      <c r="CY45">
        <f>AB45</f>
        <v>43.82</v>
      </c>
      <c r="CZ45">
        <f>AF45</f>
        <v>43.82</v>
      </c>
      <c r="DA45">
        <f>AJ45</f>
        <v>1</v>
      </c>
      <c r="DB45">
        <f t="shared" si="18"/>
        <v>516.84</v>
      </c>
      <c r="DC45">
        <f t="shared" si="19"/>
        <v>8.26</v>
      </c>
      <c r="DD45" t="s">
        <v>3</v>
      </c>
      <c r="DE45" t="s">
        <v>3</v>
      </c>
      <c r="DF45">
        <f t="shared" si="13"/>
        <v>0</v>
      </c>
      <c r="DG45">
        <f t="shared" si="14"/>
        <v>33154.620000000003</v>
      </c>
      <c r="DH45">
        <f t="shared" si="15"/>
        <v>506.93</v>
      </c>
      <c r="DI45">
        <f t="shared" si="16"/>
        <v>0</v>
      </c>
      <c r="DJ45">
        <f>DG45</f>
        <v>33154.620000000003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ROW(Source!A340)</f>
        <v>340</v>
      </c>
      <c r="B46">
        <v>75541880</v>
      </c>
      <c r="C46">
        <v>75543338</v>
      </c>
      <c r="D46">
        <v>75245800</v>
      </c>
      <c r="E46">
        <v>1</v>
      </c>
      <c r="F46">
        <v>1</v>
      </c>
      <c r="G46">
        <v>39</v>
      </c>
      <c r="H46">
        <v>3</v>
      </c>
      <c r="I46" t="s">
        <v>276</v>
      </c>
      <c r="J46" t="s">
        <v>277</v>
      </c>
      <c r="K46" t="s">
        <v>278</v>
      </c>
      <c r="L46">
        <v>1296</v>
      </c>
      <c r="N46">
        <v>1002</v>
      </c>
      <c r="O46" t="s">
        <v>177</v>
      </c>
      <c r="P46" t="s">
        <v>177</v>
      </c>
      <c r="Q46">
        <v>1</v>
      </c>
      <c r="W46">
        <v>0</v>
      </c>
      <c r="X46">
        <v>835117882</v>
      </c>
      <c r="Y46">
        <f t="shared" si="17"/>
        <v>15.34</v>
      </c>
      <c r="AA46">
        <v>188.13</v>
      </c>
      <c r="AB46">
        <v>0</v>
      </c>
      <c r="AC46">
        <v>0</v>
      </c>
      <c r="AD46">
        <v>0</v>
      </c>
      <c r="AE46">
        <v>188.13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0.13</v>
      </c>
      <c r="AU46" t="s">
        <v>148</v>
      </c>
      <c r="AV46">
        <v>0</v>
      </c>
      <c r="AW46">
        <v>2</v>
      </c>
      <c r="AX46">
        <v>75775147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ROUND(Y46*Source!I340,9)</f>
        <v>983.59220960000005</v>
      </c>
      <c r="CY46">
        <f>AA46</f>
        <v>188.13</v>
      </c>
      <c r="CZ46">
        <f>AE46</f>
        <v>188.13</v>
      </c>
      <c r="DA46">
        <f>AI46</f>
        <v>1</v>
      </c>
      <c r="DB46">
        <f t="shared" si="18"/>
        <v>2886.28</v>
      </c>
      <c r="DC46">
        <f t="shared" si="19"/>
        <v>0</v>
      </c>
      <c r="DD46" t="s">
        <v>3</v>
      </c>
      <c r="DE46" t="s">
        <v>3</v>
      </c>
      <c r="DF46">
        <f t="shared" si="13"/>
        <v>185043.20000000001</v>
      </c>
      <c r="DG46">
        <f t="shared" si="14"/>
        <v>0</v>
      </c>
      <c r="DH46">
        <f t="shared" si="15"/>
        <v>0</v>
      </c>
      <c r="DI46">
        <f t="shared" si="16"/>
        <v>0</v>
      </c>
      <c r="DJ46">
        <f>DF46</f>
        <v>185043.20000000001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ROW(Source!A340)</f>
        <v>340</v>
      </c>
      <c r="B47">
        <v>75541880</v>
      </c>
      <c r="C47">
        <v>75543338</v>
      </c>
      <c r="D47">
        <v>75245847</v>
      </c>
      <c r="E47">
        <v>1</v>
      </c>
      <c r="F47">
        <v>1</v>
      </c>
      <c r="G47">
        <v>39</v>
      </c>
      <c r="H47">
        <v>3</v>
      </c>
      <c r="I47" t="s">
        <v>25</v>
      </c>
      <c r="J47" t="s">
        <v>28</v>
      </c>
      <c r="K47" t="s">
        <v>26</v>
      </c>
      <c r="L47">
        <v>1339</v>
      </c>
      <c r="N47">
        <v>1007</v>
      </c>
      <c r="O47" t="s">
        <v>27</v>
      </c>
      <c r="P47" t="s">
        <v>27</v>
      </c>
      <c r="Q47">
        <v>1</v>
      </c>
      <c r="W47">
        <v>1</v>
      </c>
      <c r="X47">
        <v>973433911</v>
      </c>
      <c r="Y47">
        <f t="shared" si="17"/>
        <v>-1.5576000000000001</v>
      </c>
      <c r="AA47">
        <v>49.83</v>
      </c>
      <c r="AB47">
        <v>0</v>
      </c>
      <c r="AC47">
        <v>0</v>
      </c>
      <c r="AD47">
        <v>0</v>
      </c>
      <c r="AE47">
        <v>49.83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-1.32E-2</v>
      </c>
      <c r="AU47" t="s">
        <v>148</v>
      </c>
      <c r="AV47">
        <v>0</v>
      </c>
      <c r="AW47">
        <v>2</v>
      </c>
      <c r="AX47">
        <v>75775148</v>
      </c>
      <c r="AY47">
        <v>1</v>
      </c>
      <c r="AZ47">
        <v>6144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ROUND(Y47*Source!I340,9)</f>
        <v>-99.872439744000005</v>
      </c>
      <c r="CY47">
        <f>AA47</f>
        <v>49.83</v>
      </c>
      <c r="CZ47">
        <f>AE47</f>
        <v>49.83</v>
      </c>
      <c r="DA47">
        <f>AI47</f>
        <v>1</v>
      </c>
      <c r="DB47">
        <f t="shared" si="18"/>
        <v>-77.88</v>
      </c>
      <c r="DC47">
        <f t="shared" si="19"/>
        <v>0</v>
      </c>
      <c r="DD47" t="s">
        <v>3</v>
      </c>
      <c r="DE47" t="s">
        <v>3</v>
      </c>
      <c r="DF47">
        <f t="shared" si="13"/>
        <v>-4976.6400000000003</v>
      </c>
      <c r="DG47">
        <f t="shared" si="14"/>
        <v>0</v>
      </c>
      <c r="DH47">
        <f t="shared" si="15"/>
        <v>0</v>
      </c>
      <c r="DI47">
        <f t="shared" si="16"/>
        <v>0</v>
      </c>
      <c r="DJ47">
        <f>DF47</f>
        <v>-4976.6400000000003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ROW(Source!A342)</f>
        <v>342</v>
      </c>
      <c r="B48">
        <v>75541880</v>
      </c>
      <c r="C48">
        <v>75543360</v>
      </c>
      <c r="D48">
        <v>75242047</v>
      </c>
      <c r="E48">
        <v>39</v>
      </c>
      <c r="F48">
        <v>1</v>
      </c>
      <c r="G48">
        <v>39</v>
      </c>
      <c r="H48">
        <v>1</v>
      </c>
      <c r="I48" t="s">
        <v>241</v>
      </c>
      <c r="J48" t="s">
        <v>3</v>
      </c>
      <c r="K48" t="s">
        <v>242</v>
      </c>
      <c r="L48">
        <v>1191</v>
      </c>
      <c r="N48">
        <v>1013</v>
      </c>
      <c r="O48" t="s">
        <v>243</v>
      </c>
      <c r="P48" t="s">
        <v>243</v>
      </c>
      <c r="Q48">
        <v>1</v>
      </c>
      <c r="W48">
        <v>0</v>
      </c>
      <c r="X48">
        <v>476480486</v>
      </c>
      <c r="Y48">
        <f t="shared" si="17"/>
        <v>108.56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0.92</v>
      </c>
      <c r="AU48" t="s">
        <v>148</v>
      </c>
      <c r="AV48">
        <v>1</v>
      </c>
      <c r="AW48">
        <v>2</v>
      </c>
      <c r="AX48">
        <v>75775150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ROUND(AT48*Source!I342*AH48*AL48,2)</f>
        <v>0</v>
      </c>
      <c r="CV48">
        <f>ROUND(Y48*Source!I342,9)</f>
        <v>2983.2027456000001</v>
      </c>
      <c r="CW48">
        <v>0</v>
      </c>
      <c r="CX48">
        <f>ROUND(Y48*Source!I342,9)</f>
        <v>2983.2027456000001</v>
      </c>
      <c r="CY48">
        <f>AD48</f>
        <v>0</v>
      </c>
      <c r="CZ48">
        <f>AH48</f>
        <v>0</v>
      </c>
      <c r="DA48">
        <f>AL48</f>
        <v>1</v>
      </c>
      <c r="DB48">
        <f t="shared" si="18"/>
        <v>0</v>
      </c>
      <c r="DC48">
        <f t="shared" si="19"/>
        <v>0</v>
      </c>
      <c r="DD48" t="s">
        <v>3</v>
      </c>
      <c r="DE48" t="s">
        <v>3</v>
      </c>
      <c r="DF48">
        <f t="shared" si="13"/>
        <v>0</v>
      </c>
      <c r="DG48">
        <f t="shared" si="14"/>
        <v>0</v>
      </c>
      <c r="DH48">
        <f t="shared" si="15"/>
        <v>0</v>
      </c>
      <c r="DI48">
        <f t="shared" si="16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ROW(Source!A342)</f>
        <v>342</v>
      </c>
      <c r="B49">
        <v>75541880</v>
      </c>
      <c r="C49">
        <v>75543360</v>
      </c>
      <c r="D49">
        <v>75245762</v>
      </c>
      <c r="E49">
        <v>1</v>
      </c>
      <c r="F49">
        <v>1</v>
      </c>
      <c r="G49">
        <v>39</v>
      </c>
      <c r="H49">
        <v>3</v>
      </c>
      <c r="I49" t="s">
        <v>257</v>
      </c>
      <c r="J49" t="s">
        <v>258</v>
      </c>
      <c r="K49" t="s">
        <v>259</v>
      </c>
      <c r="L49">
        <v>1296</v>
      </c>
      <c r="N49">
        <v>1002</v>
      </c>
      <c r="O49" t="s">
        <v>177</v>
      </c>
      <c r="P49" t="s">
        <v>177</v>
      </c>
      <c r="Q49">
        <v>1</v>
      </c>
      <c r="W49">
        <v>0</v>
      </c>
      <c r="X49">
        <v>-1859412607</v>
      </c>
      <c r="Y49">
        <f t="shared" si="17"/>
        <v>23.6</v>
      </c>
      <c r="AA49">
        <v>136.29</v>
      </c>
      <c r="AB49">
        <v>0</v>
      </c>
      <c r="AC49">
        <v>0</v>
      </c>
      <c r="AD49">
        <v>0</v>
      </c>
      <c r="AE49">
        <v>136.29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0.2</v>
      </c>
      <c r="AU49" t="s">
        <v>148</v>
      </c>
      <c r="AV49">
        <v>0</v>
      </c>
      <c r="AW49">
        <v>2</v>
      </c>
      <c r="AX49">
        <v>75775151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ROUND(Y49*Source!I342,9)</f>
        <v>648.522336</v>
      </c>
      <c r="CY49">
        <f>AA49</f>
        <v>136.29</v>
      </c>
      <c r="CZ49">
        <f>AE49</f>
        <v>136.29</v>
      </c>
      <c r="DA49">
        <f>AI49</f>
        <v>1</v>
      </c>
      <c r="DB49">
        <f t="shared" si="18"/>
        <v>3216.68</v>
      </c>
      <c r="DC49">
        <f t="shared" si="19"/>
        <v>0</v>
      </c>
      <c r="DD49" t="s">
        <v>3</v>
      </c>
      <c r="DE49" t="s">
        <v>3</v>
      </c>
      <c r="DF49">
        <f t="shared" si="13"/>
        <v>88387.11</v>
      </c>
      <c r="DG49">
        <f t="shared" si="14"/>
        <v>0</v>
      </c>
      <c r="DH49">
        <f t="shared" si="15"/>
        <v>0</v>
      </c>
      <c r="DI49">
        <f t="shared" si="16"/>
        <v>0</v>
      </c>
      <c r="DJ49">
        <f>DF49</f>
        <v>88387.11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ROW(Source!A342)</f>
        <v>342</v>
      </c>
      <c r="B50">
        <v>75541880</v>
      </c>
      <c r="C50">
        <v>75543360</v>
      </c>
      <c r="D50">
        <v>75245847</v>
      </c>
      <c r="E50">
        <v>1</v>
      </c>
      <c r="F50">
        <v>1</v>
      </c>
      <c r="G50">
        <v>39</v>
      </c>
      <c r="H50">
        <v>3</v>
      </c>
      <c r="I50" t="s">
        <v>25</v>
      </c>
      <c r="J50" t="s">
        <v>28</v>
      </c>
      <c r="K50" t="s">
        <v>26</v>
      </c>
      <c r="L50">
        <v>1339</v>
      </c>
      <c r="N50">
        <v>1007</v>
      </c>
      <c r="O50" t="s">
        <v>27</v>
      </c>
      <c r="P50" t="s">
        <v>27</v>
      </c>
      <c r="Q50">
        <v>1</v>
      </c>
      <c r="W50">
        <v>1</v>
      </c>
      <c r="X50">
        <v>973433911</v>
      </c>
      <c r="Y50">
        <f t="shared" si="17"/>
        <v>-1.18</v>
      </c>
      <c r="AA50">
        <v>49.83</v>
      </c>
      <c r="AB50">
        <v>0</v>
      </c>
      <c r="AC50">
        <v>0</v>
      </c>
      <c r="AD50">
        <v>0</v>
      </c>
      <c r="AE50">
        <v>49.83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-0.01</v>
      </c>
      <c r="AU50" t="s">
        <v>148</v>
      </c>
      <c r="AV50">
        <v>0</v>
      </c>
      <c r="AW50">
        <v>2</v>
      </c>
      <c r="AX50">
        <v>75775152</v>
      </c>
      <c r="AY50">
        <v>1</v>
      </c>
      <c r="AZ50">
        <v>6144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ROUND(Y50*Source!I342,9)</f>
        <v>-32.426116800000003</v>
      </c>
      <c r="CY50">
        <f>AA50</f>
        <v>49.83</v>
      </c>
      <c r="CZ50">
        <f>AE50</f>
        <v>49.83</v>
      </c>
      <c r="DA50">
        <f>AI50</f>
        <v>1</v>
      </c>
      <c r="DB50">
        <f t="shared" si="18"/>
        <v>-59</v>
      </c>
      <c r="DC50">
        <f t="shared" si="19"/>
        <v>0</v>
      </c>
      <c r="DD50" t="s">
        <v>3</v>
      </c>
      <c r="DE50" t="s">
        <v>3</v>
      </c>
      <c r="DF50">
        <f t="shared" si="13"/>
        <v>-1615.79</v>
      </c>
      <c r="DG50">
        <f t="shared" si="14"/>
        <v>0</v>
      </c>
      <c r="DH50">
        <f t="shared" si="15"/>
        <v>0</v>
      </c>
      <c r="DI50">
        <f t="shared" si="16"/>
        <v>0</v>
      </c>
      <c r="DJ50">
        <f>DF50</f>
        <v>-1615.79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ROW(Source!A344)</f>
        <v>344</v>
      </c>
      <c r="B51">
        <v>75541880</v>
      </c>
      <c r="C51">
        <v>75543371</v>
      </c>
      <c r="D51">
        <v>75242047</v>
      </c>
      <c r="E51">
        <v>39</v>
      </c>
      <c r="F51">
        <v>1</v>
      </c>
      <c r="G51">
        <v>39</v>
      </c>
      <c r="H51">
        <v>1</v>
      </c>
      <c r="I51" t="s">
        <v>241</v>
      </c>
      <c r="J51" t="s">
        <v>3</v>
      </c>
      <c r="K51" t="s">
        <v>242</v>
      </c>
      <c r="L51">
        <v>1191</v>
      </c>
      <c r="N51">
        <v>1013</v>
      </c>
      <c r="O51" t="s">
        <v>243</v>
      </c>
      <c r="P51" t="s">
        <v>243</v>
      </c>
      <c r="Q51">
        <v>1</v>
      </c>
      <c r="W51">
        <v>0</v>
      </c>
      <c r="X51">
        <v>476480486</v>
      </c>
      <c r="Y51">
        <f t="shared" si="17"/>
        <v>138.06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1.17</v>
      </c>
      <c r="AU51" t="s">
        <v>148</v>
      </c>
      <c r="AV51">
        <v>1</v>
      </c>
      <c r="AW51">
        <v>2</v>
      </c>
      <c r="AX51">
        <v>75775154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ROUND(AT51*Source!I344*AH51*AL51,2)</f>
        <v>0</v>
      </c>
      <c r="CV51">
        <f>ROUND(Y51*Source!I344,9)</f>
        <v>489.00851999999998</v>
      </c>
      <c r="CW51">
        <v>0</v>
      </c>
      <c r="CX51">
        <f>ROUND(Y51*Source!I344,9)</f>
        <v>489.00851999999998</v>
      </c>
      <c r="CY51">
        <f>AD51</f>
        <v>0</v>
      </c>
      <c r="CZ51">
        <f>AH51</f>
        <v>0</v>
      </c>
      <c r="DA51">
        <f>AL51</f>
        <v>1</v>
      </c>
      <c r="DB51">
        <f t="shared" si="18"/>
        <v>0</v>
      </c>
      <c r="DC51">
        <f t="shared" si="19"/>
        <v>0</v>
      </c>
      <c r="DD51" t="s">
        <v>3</v>
      </c>
      <c r="DE51" t="s">
        <v>3</v>
      </c>
      <c r="DF51">
        <f t="shared" si="13"/>
        <v>0</v>
      </c>
      <c r="DG51">
        <f t="shared" si="14"/>
        <v>0</v>
      </c>
      <c r="DH51">
        <f t="shared" si="15"/>
        <v>0</v>
      </c>
      <c r="DI51">
        <f t="shared" si="16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ROW(Source!A344)</f>
        <v>344</v>
      </c>
      <c r="B52">
        <v>75541880</v>
      </c>
      <c r="C52">
        <v>75543371</v>
      </c>
      <c r="D52">
        <v>75245765</v>
      </c>
      <c r="E52">
        <v>1</v>
      </c>
      <c r="F52">
        <v>1</v>
      </c>
      <c r="G52">
        <v>39</v>
      </c>
      <c r="H52">
        <v>3</v>
      </c>
      <c r="I52" t="s">
        <v>260</v>
      </c>
      <c r="J52" t="s">
        <v>261</v>
      </c>
      <c r="K52" t="s">
        <v>262</v>
      </c>
      <c r="L52">
        <v>1296</v>
      </c>
      <c r="N52">
        <v>1002</v>
      </c>
      <c r="O52" t="s">
        <v>177</v>
      </c>
      <c r="P52" t="s">
        <v>177</v>
      </c>
      <c r="Q52">
        <v>1</v>
      </c>
      <c r="W52">
        <v>0</v>
      </c>
      <c r="X52">
        <v>-398342342</v>
      </c>
      <c r="Y52">
        <f t="shared" si="17"/>
        <v>11.8</v>
      </c>
      <c r="AA52">
        <v>161.79</v>
      </c>
      <c r="AB52">
        <v>0</v>
      </c>
      <c r="AC52">
        <v>0</v>
      </c>
      <c r="AD52">
        <v>0</v>
      </c>
      <c r="AE52">
        <v>161.79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</v>
      </c>
      <c r="AU52" t="s">
        <v>148</v>
      </c>
      <c r="AV52">
        <v>0</v>
      </c>
      <c r="AW52">
        <v>2</v>
      </c>
      <c r="AX52">
        <v>75775155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ROUND(Y52*Source!I344,9)</f>
        <v>41.7956</v>
      </c>
      <c r="CY52">
        <f>AA52</f>
        <v>161.79</v>
      </c>
      <c r="CZ52">
        <f>AE52</f>
        <v>161.79</v>
      </c>
      <c r="DA52">
        <f>AI52</f>
        <v>1</v>
      </c>
      <c r="DB52">
        <f t="shared" si="18"/>
        <v>1909.24</v>
      </c>
      <c r="DC52">
        <f t="shared" si="19"/>
        <v>0</v>
      </c>
      <c r="DD52" t="s">
        <v>3</v>
      </c>
      <c r="DE52" t="s">
        <v>3</v>
      </c>
      <c r="DF52">
        <f t="shared" si="13"/>
        <v>6762.11</v>
      </c>
      <c r="DG52">
        <f t="shared" si="14"/>
        <v>0</v>
      </c>
      <c r="DH52">
        <f t="shared" si="15"/>
        <v>0</v>
      </c>
      <c r="DI52">
        <f t="shared" si="16"/>
        <v>0</v>
      </c>
      <c r="DJ52">
        <f>DF52</f>
        <v>6762.11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ROW(Source!A344)</f>
        <v>344</v>
      </c>
      <c r="B53">
        <v>75541880</v>
      </c>
      <c r="C53">
        <v>75543371</v>
      </c>
      <c r="D53">
        <v>75245847</v>
      </c>
      <c r="E53">
        <v>1</v>
      </c>
      <c r="F53">
        <v>1</v>
      </c>
      <c r="G53">
        <v>39</v>
      </c>
      <c r="H53">
        <v>3</v>
      </c>
      <c r="I53" t="s">
        <v>25</v>
      </c>
      <c r="J53" t="s">
        <v>28</v>
      </c>
      <c r="K53" t="s">
        <v>26</v>
      </c>
      <c r="L53">
        <v>1339</v>
      </c>
      <c r="N53">
        <v>1007</v>
      </c>
      <c r="O53" t="s">
        <v>27</v>
      </c>
      <c r="P53" t="s">
        <v>27</v>
      </c>
      <c r="Q53">
        <v>1</v>
      </c>
      <c r="W53">
        <v>1</v>
      </c>
      <c r="X53">
        <v>973433911</v>
      </c>
      <c r="Y53">
        <f t="shared" si="17"/>
        <v>-1.18</v>
      </c>
      <c r="AA53">
        <v>49.83</v>
      </c>
      <c r="AB53">
        <v>0</v>
      </c>
      <c r="AC53">
        <v>0</v>
      </c>
      <c r="AD53">
        <v>0</v>
      </c>
      <c r="AE53">
        <v>49.83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-0.01</v>
      </c>
      <c r="AU53" t="s">
        <v>148</v>
      </c>
      <c r="AV53">
        <v>0</v>
      </c>
      <c r="AW53">
        <v>2</v>
      </c>
      <c r="AX53">
        <v>75775156</v>
      </c>
      <c r="AY53">
        <v>1</v>
      </c>
      <c r="AZ53">
        <v>6144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ROUND(Y53*Source!I344,9)</f>
        <v>-4.1795600000000004</v>
      </c>
      <c r="CY53">
        <f>AA53</f>
        <v>49.83</v>
      </c>
      <c r="CZ53">
        <f>AE53</f>
        <v>49.83</v>
      </c>
      <c r="DA53">
        <f>AI53</f>
        <v>1</v>
      </c>
      <c r="DB53">
        <f t="shared" si="18"/>
        <v>-59</v>
      </c>
      <c r="DC53">
        <f t="shared" si="19"/>
        <v>0</v>
      </c>
      <c r="DD53" t="s">
        <v>3</v>
      </c>
      <c r="DE53" t="s">
        <v>3</v>
      </c>
      <c r="DF53">
        <f t="shared" si="13"/>
        <v>-208.27</v>
      </c>
      <c r="DG53">
        <f t="shared" si="14"/>
        <v>0</v>
      </c>
      <c r="DH53">
        <f t="shared" si="15"/>
        <v>0</v>
      </c>
      <c r="DI53">
        <f t="shared" si="16"/>
        <v>0</v>
      </c>
      <c r="DJ53">
        <f>DF53</f>
        <v>-208.27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ROW(Source!A346)</f>
        <v>346</v>
      </c>
      <c r="B54">
        <v>75541880</v>
      </c>
      <c r="C54">
        <v>75543388</v>
      </c>
      <c r="D54">
        <v>75242047</v>
      </c>
      <c r="E54">
        <v>39</v>
      </c>
      <c r="F54">
        <v>1</v>
      </c>
      <c r="G54">
        <v>39</v>
      </c>
      <c r="H54">
        <v>1</v>
      </c>
      <c r="I54" t="s">
        <v>241</v>
      </c>
      <c r="J54" t="s">
        <v>3</v>
      </c>
      <c r="K54" t="s">
        <v>242</v>
      </c>
      <c r="L54">
        <v>1191</v>
      </c>
      <c r="N54">
        <v>1013</v>
      </c>
      <c r="O54" t="s">
        <v>243</v>
      </c>
      <c r="P54" t="s">
        <v>243</v>
      </c>
      <c r="Q54">
        <v>1</v>
      </c>
      <c r="W54">
        <v>0</v>
      </c>
      <c r="X54">
        <v>476480486</v>
      </c>
      <c r="Y54">
        <f t="shared" si="17"/>
        <v>95.580000000000013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0.81</v>
      </c>
      <c r="AU54" t="s">
        <v>148</v>
      </c>
      <c r="AV54">
        <v>1</v>
      </c>
      <c r="AW54">
        <v>2</v>
      </c>
      <c r="AX54">
        <v>75775158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ROUND(AT54*Source!I346*AH54*AL54,2)</f>
        <v>0</v>
      </c>
      <c r="CV54">
        <f>ROUND(Y54*Source!I346,9)</f>
        <v>3085.3701900000001</v>
      </c>
      <c r="CW54">
        <v>0</v>
      </c>
      <c r="CX54">
        <f>ROUND(Y54*Source!I346,9)</f>
        <v>3085.3701900000001</v>
      </c>
      <c r="CY54">
        <f>AD54</f>
        <v>0</v>
      </c>
      <c r="CZ54">
        <f>AH54</f>
        <v>0</v>
      </c>
      <c r="DA54">
        <f>AL54</f>
        <v>1</v>
      </c>
      <c r="DB54">
        <f t="shared" si="18"/>
        <v>0</v>
      </c>
      <c r="DC54">
        <f t="shared" si="19"/>
        <v>0</v>
      </c>
      <c r="DD54" t="s">
        <v>3</v>
      </c>
      <c r="DE54" t="s">
        <v>3</v>
      </c>
      <c r="DF54">
        <f t="shared" si="13"/>
        <v>0</v>
      </c>
      <c r="DG54">
        <f t="shared" si="14"/>
        <v>0</v>
      </c>
      <c r="DH54">
        <f t="shared" si="15"/>
        <v>0</v>
      </c>
      <c r="DI54">
        <f t="shared" si="16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ROW(Source!A346)</f>
        <v>346</v>
      </c>
      <c r="B55">
        <v>75541880</v>
      </c>
      <c r="C55">
        <v>75543388</v>
      </c>
      <c r="D55">
        <v>75245791</v>
      </c>
      <c r="E55">
        <v>1</v>
      </c>
      <c r="F55">
        <v>1</v>
      </c>
      <c r="G55">
        <v>39</v>
      </c>
      <c r="H55">
        <v>3</v>
      </c>
      <c r="I55" t="s">
        <v>263</v>
      </c>
      <c r="J55" t="s">
        <v>264</v>
      </c>
      <c r="K55" t="s">
        <v>265</v>
      </c>
      <c r="L55">
        <v>1296</v>
      </c>
      <c r="N55">
        <v>1002</v>
      </c>
      <c r="O55" t="s">
        <v>177</v>
      </c>
      <c r="P55" t="s">
        <v>177</v>
      </c>
      <c r="Q55">
        <v>1</v>
      </c>
      <c r="W55">
        <v>0</v>
      </c>
      <c r="X55">
        <v>-937546954</v>
      </c>
      <c r="Y55">
        <f t="shared" si="17"/>
        <v>29.5</v>
      </c>
      <c r="AA55">
        <v>172.53</v>
      </c>
      <c r="AB55">
        <v>0</v>
      </c>
      <c r="AC55">
        <v>0</v>
      </c>
      <c r="AD55">
        <v>0</v>
      </c>
      <c r="AE55">
        <v>172.53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0.25</v>
      </c>
      <c r="AU55" t="s">
        <v>148</v>
      </c>
      <c r="AV55">
        <v>0</v>
      </c>
      <c r="AW55">
        <v>2</v>
      </c>
      <c r="AX55">
        <v>75775159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ROUND(Y55*Source!I346,9)</f>
        <v>952.27475000000004</v>
      </c>
      <c r="CY55">
        <f>AA55</f>
        <v>172.53</v>
      </c>
      <c r="CZ55">
        <f>AE55</f>
        <v>172.53</v>
      </c>
      <c r="DA55">
        <f>AI55</f>
        <v>1</v>
      </c>
      <c r="DB55">
        <f t="shared" si="18"/>
        <v>5089.34</v>
      </c>
      <c r="DC55">
        <f t="shared" si="19"/>
        <v>0</v>
      </c>
      <c r="DD55" t="s">
        <v>3</v>
      </c>
      <c r="DE55" t="s">
        <v>3</v>
      </c>
      <c r="DF55">
        <f t="shared" si="13"/>
        <v>164295.96</v>
      </c>
      <c r="DG55">
        <f t="shared" si="14"/>
        <v>0</v>
      </c>
      <c r="DH55">
        <f t="shared" si="15"/>
        <v>0</v>
      </c>
      <c r="DI55">
        <f t="shared" si="16"/>
        <v>0</v>
      </c>
      <c r="DJ55">
        <f>DF55</f>
        <v>164295.96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ROW(Source!A346)</f>
        <v>346</v>
      </c>
      <c r="B56">
        <v>75541880</v>
      </c>
      <c r="C56">
        <v>75543388</v>
      </c>
      <c r="D56">
        <v>75245847</v>
      </c>
      <c r="E56">
        <v>1</v>
      </c>
      <c r="F56">
        <v>1</v>
      </c>
      <c r="G56">
        <v>39</v>
      </c>
      <c r="H56">
        <v>3</v>
      </c>
      <c r="I56" t="s">
        <v>25</v>
      </c>
      <c r="J56" t="s">
        <v>28</v>
      </c>
      <c r="K56" t="s">
        <v>26</v>
      </c>
      <c r="L56">
        <v>1339</v>
      </c>
      <c r="N56">
        <v>1007</v>
      </c>
      <c r="O56" t="s">
        <v>27</v>
      </c>
      <c r="P56" t="s">
        <v>27</v>
      </c>
      <c r="Q56">
        <v>1</v>
      </c>
      <c r="W56">
        <v>1</v>
      </c>
      <c r="X56">
        <v>973433911</v>
      </c>
      <c r="Y56">
        <f t="shared" si="17"/>
        <v>-1.18</v>
      </c>
      <c r="AA56">
        <v>49.83</v>
      </c>
      <c r="AB56">
        <v>0</v>
      </c>
      <c r="AC56">
        <v>0</v>
      </c>
      <c r="AD56">
        <v>0</v>
      </c>
      <c r="AE56">
        <v>49.83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-0.01</v>
      </c>
      <c r="AU56" t="s">
        <v>148</v>
      </c>
      <c r="AV56">
        <v>0</v>
      </c>
      <c r="AW56">
        <v>2</v>
      </c>
      <c r="AX56">
        <v>75775160</v>
      </c>
      <c r="AY56">
        <v>1</v>
      </c>
      <c r="AZ56">
        <v>6144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ROUND(Y56*Source!I346,9)</f>
        <v>-38.090989999999998</v>
      </c>
      <c r="CY56">
        <f>AA56</f>
        <v>49.83</v>
      </c>
      <c r="CZ56">
        <f>AE56</f>
        <v>49.83</v>
      </c>
      <c r="DA56">
        <f>AI56</f>
        <v>1</v>
      </c>
      <c r="DB56">
        <f t="shared" si="18"/>
        <v>-59</v>
      </c>
      <c r="DC56">
        <f t="shared" si="19"/>
        <v>0</v>
      </c>
      <c r="DD56" t="s">
        <v>3</v>
      </c>
      <c r="DE56" t="s">
        <v>3</v>
      </c>
      <c r="DF56">
        <f t="shared" si="13"/>
        <v>-1898.07</v>
      </c>
      <c r="DG56">
        <f t="shared" si="14"/>
        <v>0</v>
      </c>
      <c r="DH56">
        <f t="shared" si="15"/>
        <v>0</v>
      </c>
      <c r="DI56">
        <f t="shared" si="16"/>
        <v>0</v>
      </c>
      <c r="DJ56">
        <f>DF56</f>
        <v>-1898.07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ROW(Source!A383)</f>
        <v>383</v>
      </c>
      <c r="B57">
        <v>75541880</v>
      </c>
      <c r="C57">
        <v>75543405</v>
      </c>
      <c r="D57">
        <v>75242047</v>
      </c>
      <c r="E57">
        <v>39</v>
      </c>
      <c r="F57">
        <v>1</v>
      </c>
      <c r="G57">
        <v>39</v>
      </c>
      <c r="H57">
        <v>1</v>
      </c>
      <c r="I57" t="s">
        <v>241</v>
      </c>
      <c r="J57" t="s">
        <v>3</v>
      </c>
      <c r="K57" t="s">
        <v>242</v>
      </c>
      <c r="L57">
        <v>1191</v>
      </c>
      <c r="N57">
        <v>1013</v>
      </c>
      <c r="O57" t="s">
        <v>243</v>
      </c>
      <c r="P57" t="s">
        <v>243</v>
      </c>
      <c r="Q57">
        <v>1</v>
      </c>
      <c r="W57">
        <v>0</v>
      </c>
      <c r="X57">
        <v>476480486</v>
      </c>
      <c r="Y57">
        <f>(((AT57*4)*4)*2)</f>
        <v>103.04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3.22</v>
      </c>
      <c r="AU57" t="s">
        <v>165</v>
      </c>
      <c r="AV57">
        <v>1</v>
      </c>
      <c r="AW57">
        <v>2</v>
      </c>
      <c r="AX57">
        <v>75775162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ROUND(AT57*Source!I383*AH57*AL57,2)</f>
        <v>0</v>
      </c>
      <c r="CV57">
        <f>ROUND(Y57*Source!I383,9)</f>
        <v>648.68831999999998</v>
      </c>
      <c r="CW57">
        <v>0</v>
      </c>
      <c r="CX57">
        <f>ROUND(Y57*Source!I383,9)</f>
        <v>648.68831999999998</v>
      </c>
      <c r="CY57">
        <f>AD57</f>
        <v>0</v>
      </c>
      <c r="CZ57">
        <f>AH57</f>
        <v>0</v>
      </c>
      <c r="DA57">
        <f>AL57</f>
        <v>1</v>
      </c>
      <c r="DB57">
        <f>ROUND((((ROUND(AT57*CZ57,2)*4)*4)*2),6)</f>
        <v>0</v>
      </c>
      <c r="DC57">
        <f>ROUND((((ROUND(AT57*AG57,2)*4)*4)*2),6)</f>
        <v>0</v>
      </c>
      <c r="DD57" t="s">
        <v>3</v>
      </c>
      <c r="DE57" t="s">
        <v>3</v>
      </c>
      <c r="DF57">
        <f t="shared" si="13"/>
        <v>0</v>
      </c>
      <c r="DG57">
        <f t="shared" si="14"/>
        <v>0</v>
      </c>
      <c r="DH57">
        <f t="shared" si="15"/>
        <v>0</v>
      </c>
      <c r="DI57">
        <f t="shared" si="1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ROW(Source!A383)</f>
        <v>383</v>
      </c>
      <c r="B58">
        <v>75541880</v>
      </c>
      <c r="C58">
        <v>75543405</v>
      </c>
      <c r="D58">
        <v>75245767</v>
      </c>
      <c r="E58">
        <v>1</v>
      </c>
      <c r="F58">
        <v>1</v>
      </c>
      <c r="G58">
        <v>39</v>
      </c>
      <c r="H58">
        <v>3</v>
      </c>
      <c r="I58" t="s">
        <v>266</v>
      </c>
      <c r="J58" t="s">
        <v>267</v>
      </c>
      <c r="K58" t="s">
        <v>268</v>
      </c>
      <c r="L58">
        <v>1296</v>
      </c>
      <c r="N58">
        <v>1002</v>
      </c>
      <c r="O58" t="s">
        <v>177</v>
      </c>
      <c r="P58" t="s">
        <v>177</v>
      </c>
      <c r="Q58">
        <v>1</v>
      </c>
      <c r="W58">
        <v>0</v>
      </c>
      <c r="X58">
        <v>-596086045</v>
      </c>
      <c r="Y58">
        <f>(((AT58*4)*4)*2)</f>
        <v>1.1200000000000001</v>
      </c>
      <c r="AA58">
        <v>66.680000000000007</v>
      </c>
      <c r="AB58">
        <v>0</v>
      </c>
      <c r="AC58">
        <v>0</v>
      </c>
      <c r="AD58">
        <v>0</v>
      </c>
      <c r="AE58">
        <v>66.680000000000007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3.5000000000000003E-2</v>
      </c>
      <c r="AU58" t="s">
        <v>165</v>
      </c>
      <c r="AV58">
        <v>0</v>
      </c>
      <c r="AW58">
        <v>2</v>
      </c>
      <c r="AX58">
        <v>75775163</v>
      </c>
      <c r="AY58">
        <v>1</v>
      </c>
      <c r="AZ58">
        <v>2048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ROUND(Y58*Source!I383,9)</f>
        <v>7.0509599999999999</v>
      </c>
      <c r="CY58">
        <f>AA58</f>
        <v>66.680000000000007</v>
      </c>
      <c r="CZ58">
        <f>AE58</f>
        <v>66.680000000000007</v>
      </c>
      <c r="DA58">
        <f>AI58</f>
        <v>1</v>
      </c>
      <c r="DB58">
        <f>ROUND((((ROUND(AT58*CZ58,2)*4)*4)*2),6)</f>
        <v>74.56</v>
      </c>
      <c r="DC58">
        <f>ROUND((((ROUND(AT58*AG58,2)*4)*4)*2),6)</f>
        <v>0</v>
      </c>
      <c r="DD58" t="s">
        <v>3</v>
      </c>
      <c r="DE58" t="s">
        <v>3</v>
      </c>
      <c r="DF58">
        <f t="shared" si="13"/>
        <v>470.16</v>
      </c>
      <c r="DG58">
        <f t="shared" si="14"/>
        <v>0</v>
      </c>
      <c r="DH58">
        <f t="shared" si="15"/>
        <v>0</v>
      </c>
      <c r="DI58">
        <f t="shared" si="16"/>
        <v>0</v>
      </c>
      <c r="DJ58">
        <f>DF58</f>
        <v>470.16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ROW(Source!A383)</f>
        <v>383</v>
      </c>
      <c r="B59">
        <v>75541880</v>
      </c>
      <c r="C59">
        <v>75543405</v>
      </c>
      <c r="D59">
        <v>75245847</v>
      </c>
      <c r="E59">
        <v>1</v>
      </c>
      <c r="F59">
        <v>1</v>
      </c>
      <c r="G59">
        <v>39</v>
      </c>
      <c r="H59">
        <v>3</v>
      </c>
      <c r="I59" t="s">
        <v>25</v>
      </c>
      <c r="J59" t="s">
        <v>28</v>
      </c>
      <c r="K59" t="s">
        <v>26</v>
      </c>
      <c r="L59">
        <v>1339</v>
      </c>
      <c r="N59">
        <v>1007</v>
      </c>
      <c r="O59" t="s">
        <v>27</v>
      </c>
      <c r="P59" t="s">
        <v>27</v>
      </c>
      <c r="Q59">
        <v>1</v>
      </c>
      <c r="W59">
        <v>1</v>
      </c>
      <c r="X59">
        <v>973433911</v>
      </c>
      <c r="Y59">
        <f>(((AT59*4)*4)*2)</f>
        <v>-1.1200000000000001</v>
      </c>
      <c r="AA59">
        <v>49.83</v>
      </c>
      <c r="AB59">
        <v>0</v>
      </c>
      <c r="AC59">
        <v>0</v>
      </c>
      <c r="AD59">
        <v>0</v>
      </c>
      <c r="AE59">
        <v>49.83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-3.5000000000000003E-2</v>
      </c>
      <c r="AU59" t="s">
        <v>165</v>
      </c>
      <c r="AV59">
        <v>0</v>
      </c>
      <c r="AW59">
        <v>2</v>
      </c>
      <c r="AX59">
        <v>75775164</v>
      </c>
      <c r="AY59">
        <v>1</v>
      </c>
      <c r="AZ59">
        <v>6144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ROUND(Y59*Source!I383,9)</f>
        <v>-7.0509599999999999</v>
      </c>
      <c r="CY59">
        <f>AA59</f>
        <v>49.83</v>
      </c>
      <c r="CZ59">
        <f>AE59</f>
        <v>49.83</v>
      </c>
      <c r="DA59">
        <f>AI59</f>
        <v>1</v>
      </c>
      <c r="DB59">
        <f>ROUND((((ROUND(AT59*CZ59,2)*4)*4)*2),6)</f>
        <v>-55.68</v>
      </c>
      <c r="DC59">
        <f>ROUND((((ROUND(AT59*AG59,2)*4)*4)*2),6)</f>
        <v>0</v>
      </c>
      <c r="DD59" t="s">
        <v>3</v>
      </c>
      <c r="DE59" t="s">
        <v>3</v>
      </c>
      <c r="DF59">
        <f t="shared" si="13"/>
        <v>-351.35</v>
      </c>
      <c r="DG59">
        <f t="shared" si="14"/>
        <v>0</v>
      </c>
      <c r="DH59">
        <f t="shared" si="15"/>
        <v>0</v>
      </c>
      <c r="DI59">
        <f t="shared" si="16"/>
        <v>0</v>
      </c>
      <c r="DJ59">
        <f>DF59</f>
        <v>-351.35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ROW(Source!A420)</f>
        <v>420</v>
      </c>
      <c r="B60">
        <v>75541880</v>
      </c>
      <c r="C60">
        <v>75543422</v>
      </c>
      <c r="D60">
        <v>75242047</v>
      </c>
      <c r="E60">
        <v>39</v>
      </c>
      <c r="F60">
        <v>1</v>
      </c>
      <c r="G60">
        <v>39</v>
      </c>
      <c r="H60">
        <v>1</v>
      </c>
      <c r="I60" t="s">
        <v>241</v>
      </c>
      <c r="J60" t="s">
        <v>3</v>
      </c>
      <c r="K60" t="s">
        <v>242</v>
      </c>
      <c r="L60">
        <v>1191</v>
      </c>
      <c r="N60">
        <v>1013</v>
      </c>
      <c r="O60" t="s">
        <v>243</v>
      </c>
      <c r="P60" t="s">
        <v>243</v>
      </c>
      <c r="Q60">
        <v>1</v>
      </c>
      <c r="W60">
        <v>0</v>
      </c>
      <c r="X60">
        <v>476480486</v>
      </c>
      <c r="Y60">
        <f t="shared" ref="Y60:Y71" si="20">(AT60*122)</f>
        <v>1093.1200000000001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8.9600000000000009</v>
      </c>
      <c r="AU60" t="s">
        <v>168</v>
      </c>
      <c r="AV60">
        <v>1</v>
      </c>
      <c r="AW60">
        <v>2</v>
      </c>
      <c r="AX60">
        <v>75775166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ROUND(AT60*Source!I420*AH60*AL60,2)</f>
        <v>0</v>
      </c>
      <c r="CV60">
        <f>ROUND(Y60*Source!I420,9)</f>
        <v>677.73440000000005</v>
      </c>
      <c r="CW60">
        <v>0</v>
      </c>
      <c r="CX60">
        <f>ROUND(Y60*Source!I420,9)</f>
        <v>677.73440000000005</v>
      </c>
      <c r="CY60">
        <f>AD60</f>
        <v>0</v>
      </c>
      <c r="CZ60">
        <f>AH60</f>
        <v>0</v>
      </c>
      <c r="DA60">
        <f>AL60</f>
        <v>1</v>
      </c>
      <c r="DB60">
        <f t="shared" ref="DB60:DB71" si="21">ROUND((ROUND(AT60*CZ60,2)*122),6)</f>
        <v>0</v>
      </c>
      <c r="DC60">
        <f t="shared" ref="DC60:DC71" si="22">ROUND((ROUND(AT60*AG60,2)*122),6)</f>
        <v>0</v>
      </c>
      <c r="DD60" t="s">
        <v>3</v>
      </c>
      <c r="DE60" t="s">
        <v>3</v>
      </c>
      <c r="DF60">
        <f t="shared" si="13"/>
        <v>0</v>
      </c>
      <c r="DG60">
        <f t="shared" si="14"/>
        <v>0</v>
      </c>
      <c r="DH60">
        <f t="shared" si="15"/>
        <v>0</v>
      </c>
      <c r="DI60">
        <f t="shared" si="16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ROW(Source!A420)</f>
        <v>420</v>
      </c>
      <c r="B61">
        <v>75541880</v>
      </c>
      <c r="C61">
        <v>75543422</v>
      </c>
      <c r="D61">
        <v>75245790</v>
      </c>
      <c r="E61">
        <v>1</v>
      </c>
      <c r="F61">
        <v>1</v>
      </c>
      <c r="G61">
        <v>39</v>
      </c>
      <c r="H61">
        <v>3</v>
      </c>
      <c r="I61" t="s">
        <v>269</v>
      </c>
      <c r="J61" t="s">
        <v>270</v>
      </c>
      <c r="K61" t="s">
        <v>271</v>
      </c>
      <c r="L61">
        <v>1296</v>
      </c>
      <c r="N61">
        <v>1002</v>
      </c>
      <c r="O61" t="s">
        <v>177</v>
      </c>
      <c r="P61" t="s">
        <v>177</v>
      </c>
      <c r="Q61">
        <v>1</v>
      </c>
      <c r="W61">
        <v>0</v>
      </c>
      <c r="X61">
        <v>13185125</v>
      </c>
      <c r="Y61">
        <f t="shared" si="20"/>
        <v>20.740000000000002</v>
      </c>
      <c r="AA61">
        <v>415.65</v>
      </c>
      <c r="AB61">
        <v>0</v>
      </c>
      <c r="AC61">
        <v>0</v>
      </c>
      <c r="AD61">
        <v>0</v>
      </c>
      <c r="AE61">
        <v>415.65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0.17</v>
      </c>
      <c r="AU61" t="s">
        <v>168</v>
      </c>
      <c r="AV61">
        <v>0</v>
      </c>
      <c r="AW61">
        <v>2</v>
      </c>
      <c r="AX61">
        <v>75775167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ROUND(Y61*Source!I420,9)</f>
        <v>12.8588</v>
      </c>
      <c r="CY61">
        <f>AA61</f>
        <v>415.65</v>
      </c>
      <c r="CZ61">
        <f>AE61</f>
        <v>415.65</v>
      </c>
      <c r="DA61">
        <f>AI61</f>
        <v>1</v>
      </c>
      <c r="DB61">
        <f t="shared" si="21"/>
        <v>8620.52</v>
      </c>
      <c r="DC61">
        <f t="shared" si="22"/>
        <v>0</v>
      </c>
      <c r="DD61" t="s">
        <v>3</v>
      </c>
      <c r="DE61" t="s">
        <v>3</v>
      </c>
      <c r="DF61">
        <f t="shared" si="13"/>
        <v>5344.76</v>
      </c>
      <c r="DG61">
        <f t="shared" si="14"/>
        <v>0</v>
      </c>
      <c r="DH61">
        <f t="shared" si="15"/>
        <v>0</v>
      </c>
      <c r="DI61">
        <f t="shared" si="16"/>
        <v>0</v>
      </c>
      <c r="DJ61">
        <f>DF61</f>
        <v>5344.76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ROW(Source!A420)</f>
        <v>420</v>
      </c>
      <c r="B62">
        <v>75541880</v>
      </c>
      <c r="C62">
        <v>75543422</v>
      </c>
      <c r="D62">
        <v>75245793</v>
      </c>
      <c r="E62">
        <v>1</v>
      </c>
      <c r="F62">
        <v>1</v>
      </c>
      <c r="G62">
        <v>39</v>
      </c>
      <c r="H62">
        <v>3</v>
      </c>
      <c r="I62" t="s">
        <v>272</v>
      </c>
      <c r="J62" t="s">
        <v>273</v>
      </c>
      <c r="K62" t="s">
        <v>274</v>
      </c>
      <c r="L62">
        <v>1346</v>
      </c>
      <c r="N62">
        <v>1009</v>
      </c>
      <c r="O62" t="s">
        <v>275</v>
      </c>
      <c r="P62" t="s">
        <v>275</v>
      </c>
      <c r="Q62">
        <v>1</v>
      </c>
      <c r="W62">
        <v>0</v>
      </c>
      <c r="X62">
        <v>-336834525</v>
      </c>
      <c r="Y62">
        <f t="shared" si="20"/>
        <v>24.400000000000002</v>
      </c>
      <c r="AA62">
        <v>359.12</v>
      </c>
      <c r="AB62">
        <v>0</v>
      </c>
      <c r="AC62">
        <v>0</v>
      </c>
      <c r="AD62">
        <v>0</v>
      </c>
      <c r="AE62">
        <v>359.12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0.2</v>
      </c>
      <c r="AU62" t="s">
        <v>168</v>
      </c>
      <c r="AV62">
        <v>0</v>
      </c>
      <c r="AW62">
        <v>2</v>
      </c>
      <c r="AX62">
        <v>75775168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ROUND(Y62*Source!I420,9)</f>
        <v>15.128</v>
      </c>
      <c r="CY62">
        <f>AA62</f>
        <v>359.12</v>
      </c>
      <c r="CZ62">
        <f>AE62</f>
        <v>359.12</v>
      </c>
      <c r="DA62">
        <f>AI62</f>
        <v>1</v>
      </c>
      <c r="DB62">
        <f t="shared" si="21"/>
        <v>8762.0400000000009</v>
      </c>
      <c r="DC62">
        <f t="shared" si="22"/>
        <v>0</v>
      </c>
      <c r="DD62" t="s">
        <v>3</v>
      </c>
      <c r="DE62" t="s">
        <v>3</v>
      </c>
      <c r="DF62">
        <f t="shared" si="13"/>
        <v>5432.77</v>
      </c>
      <c r="DG62">
        <f t="shared" si="14"/>
        <v>0</v>
      </c>
      <c r="DH62">
        <f t="shared" si="15"/>
        <v>0</v>
      </c>
      <c r="DI62">
        <f t="shared" si="16"/>
        <v>0</v>
      </c>
      <c r="DJ62">
        <f>DF62</f>
        <v>5432.77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ROW(Source!A420)</f>
        <v>420</v>
      </c>
      <c r="B63">
        <v>75541880</v>
      </c>
      <c r="C63">
        <v>75543422</v>
      </c>
      <c r="D63">
        <v>75245847</v>
      </c>
      <c r="E63">
        <v>1</v>
      </c>
      <c r="F63">
        <v>1</v>
      </c>
      <c r="G63">
        <v>39</v>
      </c>
      <c r="H63">
        <v>3</v>
      </c>
      <c r="I63" t="s">
        <v>25</v>
      </c>
      <c r="J63" t="s">
        <v>28</v>
      </c>
      <c r="K63" t="s">
        <v>26</v>
      </c>
      <c r="L63">
        <v>1339</v>
      </c>
      <c r="N63">
        <v>1007</v>
      </c>
      <c r="O63" t="s">
        <v>27</v>
      </c>
      <c r="P63" t="s">
        <v>27</v>
      </c>
      <c r="Q63">
        <v>1</v>
      </c>
      <c r="W63">
        <v>1</v>
      </c>
      <c r="X63">
        <v>973433911</v>
      </c>
      <c r="Y63">
        <f t="shared" si="20"/>
        <v>-42.699999999999996</v>
      </c>
      <c r="AA63">
        <v>49.83</v>
      </c>
      <c r="AB63">
        <v>0</v>
      </c>
      <c r="AC63">
        <v>0</v>
      </c>
      <c r="AD63">
        <v>0</v>
      </c>
      <c r="AE63">
        <v>49.83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-0.35</v>
      </c>
      <c r="AU63" t="s">
        <v>168</v>
      </c>
      <c r="AV63">
        <v>0</v>
      </c>
      <c r="AW63">
        <v>2</v>
      </c>
      <c r="AX63">
        <v>75775169</v>
      </c>
      <c r="AY63">
        <v>1</v>
      </c>
      <c r="AZ63">
        <v>6144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ROUND(Y63*Source!I420,9)</f>
        <v>-26.474</v>
      </c>
      <c r="CY63">
        <f>AA63</f>
        <v>49.83</v>
      </c>
      <c r="CZ63">
        <f>AE63</f>
        <v>49.83</v>
      </c>
      <c r="DA63">
        <f>AI63</f>
        <v>1</v>
      </c>
      <c r="DB63">
        <f t="shared" si="21"/>
        <v>-2127.6799999999998</v>
      </c>
      <c r="DC63">
        <f t="shared" si="22"/>
        <v>0</v>
      </c>
      <c r="DD63" t="s">
        <v>3</v>
      </c>
      <c r="DE63" t="s">
        <v>3</v>
      </c>
      <c r="DF63">
        <f t="shared" si="13"/>
        <v>-1319.2</v>
      </c>
      <c r="DG63">
        <f t="shared" si="14"/>
        <v>0</v>
      </c>
      <c r="DH63">
        <f t="shared" si="15"/>
        <v>0</v>
      </c>
      <c r="DI63">
        <f t="shared" si="16"/>
        <v>0</v>
      </c>
      <c r="DJ63">
        <f>DF63</f>
        <v>-1319.2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ROW(Source!A422)</f>
        <v>422</v>
      </c>
      <c r="B64">
        <v>75541880</v>
      </c>
      <c r="C64">
        <v>75543436</v>
      </c>
      <c r="D64">
        <v>75242047</v>
      </c>
      <c r="E64">
        <v>39</v>
      </c>
      <c r="F64">
        <v>1</v>
      </c>
      <c r="G64">
        <v>39</v>
      </c>
      <c r="H64">
        <v>1</v>
      </c>
      <c r="I64" t="s">
        <v>241</v>
      </c>
      <c r="J64" t="s">
        <v>3</v>
      </c>
      <c r="K64" t="s">
        <v>242</v>
      </c>
      <c r="L64">
        <v>1191</v>
      </c>
      <c r="N64">
        <v>1013</v>
      </c>
      <c r="O64" t="s">
        <v>243</v>
      </c>
      <c r="P64" t="s">
        <v>243</v>
      </c>
      <c r="Q64">
        <v>1</v>
      </c>
      <c r="W64">
        <v>0</v>
      </c>
      <c r="X64">
        <v>476480486</v>
      </c>
      <c r="Y64">
        <f t="shared" si="20"/>
        <v>602.68000000000006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4.9400000000000004</v>
      </c>
      <c r="AU64" t="s">
        <v>168</v>
      </c>
      <c r="AV64">
        <v>1</v>
      </c>
      <c r="AW64">
        <v>2</v>
      </c>
      <c r="AX64">
        <v>75775171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ROUND(AT64*Source!I422*AH64*AL64,2)</f>
        <v>0</v>
      </c>
      <c r="CV64">
        <f>ROUND(Y64*Source!I422,9)</f>
        <v>283.25959999999998</v>
      </c>
      <c r="CW64">
        <v>0</v>
      </c>
      <c r="CX64">
        <f>ROUND(Y64*Source!I422,9)</f>
        <v>283.25959999999998</v>
      </c>
      <c r="CY64">
        <f>AD64</f>
        <v>0</v>
      </c>
      <c r="CZ64">
        <f>AH64</f>
        <v>0</v>
      </c>
      <c r="DA64">
        <f>AL64</f>
        <v>1</v>
      </c>
      <c r="DB64">
        <f t="shared" si="21"/>
        <v>0</v>
      </c>
      <c r="DC64">
        <f t="shared" si="22"/>
        <v>0</v>
      </c>
      <c r="DD64" t="s">
        <v>3</v>
      </c>
      <c r="DE64" t="s">
        <v>3</v>
      </c>
      <c r="DF64">
        <f t="shared" si="13"/>
        <v>0</v>
      </c>
      <c r="DG64">
        <f t="shared" si="14"/>
        <v>0</v>
      </c>
      <c r="DH64">
        <f t="shared" si="15"/>
        <v>0</v>
      </c>
      <c r="DI64">
        <f t="shared" si="16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ROW(Source!A422)</f>
        <v>422</v>
      </c>
      <c r="B65">
        <v>75541880</v>
      </c>
      <c r="C65">
        <v>75543436</v>
      </c>
      <c r="D65">
        <v>75245790</v>
      </c>
      <c r="E65">
        <v>1</v>
      </c>
      <c r="F65">
        <v>1</v>
      </c>
      <c r="G65">
        <v>39</v>
      </c>
      <c r="H65">
        <v>3</v>
      </c>
      <c r="I65" t="s">
        <v>269</v>
      </c>
      <c r="J65" t="s">
        <v>270</v>
      </c>
      <c r="K65" t="s">
        <v>271</v>
      </c>
      <c r="L65">
        <v>1296</v>
      </c>
      <c r="N65">
        <v>1002</v>
      </c>
      <c r="O65" t="s">
        <v>177</v>
      </c>
      <c r="P65" t="s">
        <v>177</v>
      </c>
      <c r="Q65">
        <v>1</v>
      </c>
      <c r="W65">
        <v>0</v>
      </c>
      <c r="X65">
        <v>13185125</v>
      </c>
      <c r="Y65">
        <f t="shared" si="20"/>
        <v>18.3</v>
      </c>
      <c r="AA65">
        <v>415.65</v>
      </c>
      <c r="AB65">
        <v>0</v>
      </c>
      <c r="AC65">
        <v>0</v>
      </c>
      <c r="AD65">
        <v>0</v>
      </c>
      <c r="AE65">
        <v>415.65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0.15</v>
      </c>
      <c r="AU65" t="s">
        <v>168</v>
      </c>
      <c r="AV65">
        <v>0</v>
      </c>
      <c r="AW65">
        <v>2</v>
      </c>
      <c r="AX65">
        <v>75775172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ROUND(Y65*Source!I422,9)</f>
        <v>8.6010000000000009</v>
      </c>
      <c r="CY65">
        <f>AA65</f>
        <v>415.65</v>
      </c>
      <c r="CZ65">
        <f>AE65</f>
        <v>415.65</v>
      </c>
      <c r="DA65">
        <f>AI65</f>
        <v>1</v>
      </c>
      <c r="DB65">
        <f t="shared" si="21"/>
        <v>7606.7</v>
      </c>
      <c r="DC65">
        <f t="shared" si="22"/>
        <v>0</v>
      </c>
      <c r="DD65" t="s">
        <v>3</v>
      </c>
      <c r="DE65" t="s">
        <v>3</v>
      </c>
      <c r="DF65">
        <f t="shared" ref="DF65:DF96" si="23">ROUND(ROUND(AE65,2)*CX65,2)</f>
        <v>3575.01</v>
      </c>
      <c r="DG65">
        <f t="shared" ref="DG65:DG96" si="24">ROUND(ROUND(AF65,2)*CX65,2)</f>
        <v>0</v>
      </c>
      <c r="DH65">
        <f t="shared" ref="DH65:DH96" si="25">ROUND(ROUND(AG65,2)*CX65,2)</f>
        <v>0</v>
      </c>
      <c r="DI65">
        <f t="shared" ref="DI65:DI96" si="26">ROUND(ROUND(AH65,2)*CX65,2)</f>
        <v>0</v>
      </c>
      <c r="DJ65">
        <f>DF65</f>
        <v>3575.01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ROW(Source!A422)</f>
        <v>422</v>
      </c>
      <c r="B66">
        <v>75541880</v>
      </c>
      <c r="C66">
        <v>75543436</v>
      </c>
      <c r="D66">
        <v>75245793</v>
      </c>
      <c r="E66">
        <v>1</v>
      </c>
      <c r="F66">
        <v>1</v>
      </c>
      <c r="G66">
        <v>39</v>
      </c>
      <c r="H66">
        <v>3</v>
      </c>
      <c r="I66" t="s">
        <v>272</v>
      </c>
      <c r="J66" t="s">
        <v>273</v>
      </c>
      <c r="K66" t="s">
        <v>274</v>
      </c>
      <c r="L66">
        <v>1346</v>
      </c>
      <c r="N66">
        <v>1009</v>
      </c>
      <c r="O66" t="s">
        <v>275</v>
      </c>
      <c r="P66" t="s">
        <v>275</v>
      </c>
      <c r="Q66">
        <v>1</v>
      </c>
      <c r="W66">
        <v>0</v>
      </c>
      <c r="X66">
        <v>-336834525</v>
      </c>
      <c r="Y66">
        <f t="shared" si="20"/>
        <v>21.96</v>
      </c>
      <c r="AA66">
        <v>359.12</v>
      </c>
      <c r="AB66">
        <v>0</v>
      </c>
      <c r="AC66">
        <v>0</v>
      </c>
      <c r="AD66">
        <v>0</v>
      </c>
      <c r="AE66">
        <v>359.12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0.18</v>
      </c>
      <c r="AU66" t="s">
        <v>168</v>
      </c>
      <c r="AV66">
        <v>0</v>
      </c>
      <c r="AW66">
        <v>2</v>
      </c>
      <c r="AX66">
        <v>75775173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ROUND(Y66*Source!I422,9)</f>
        <v>10.321199999999999</v>
      </c>
      <c r="CY66">
        <f>AA66</f>
        <v>359.12</v>
      </c>
      <c r="CZ66">
        <f>AE66</f>
        <v>359.12</v>
      </c>
      <c r="DA66">
        <f>AI66</f>
        <v>1</v>
      </c>
      <c r="DB66">
        <f t="shared" si="21"/>
        <v>7886.08</v>
      </c>
      <c r="DC66">
        <f t="shared" si="22"/>
        <v>0</v>
      </c>
      <c r="DD66" t="s">
        <v>3</v>
      </c>
      <c r="DE66" t="s">
        <v>3</v>
      </c>
      <c r="DF66">
        <f t="shared" si="23"/>
        <v>3706.55</v>
      </c>
      <c r="DG66">
        <f t="shared" si="24"/>
        <v>0</v>
      </c>
      <c r="DH66">
        <f t="shared" si="25"/>
        <v>0</v>
      </c>
      <c r="DI66">
        <f t="shared" si="26"/>
        <v>0</v>
      </c>
      <c r="DJ66">
        <f>DF66</f>
        <v>3706.55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ROW(Source!A422)</f>
        <v>422</v>
      </c>
      <c r="B67">
        <v>75541880</v>
      </c>
      <c r="C67">
        <v>75543436</v>
      </c>
      <c r="D67">
        <v>75245847</v>
      </c>
      <c r="E67">
        <v>1</v>
      </c>
      <c r="F67">
        <v>1</v>
      </c>
      <c r="G67">
        <v>39</v>
      </c>
      <c r="H67">
        <v>3</v>
      </c>
      <c r="I67" t="s">
        <v>25</v>
      </c>
      <c r="J67" t="s">
        <v>28</v>
      </c>
      <c r="K67" t="s">
        <v>26</v>
      </c>
      <c r="L67">
        <v>1339</v>
      </c>
      <c r="N67">
        <v>1007</v>
      </c>
      <c r="O67" t="s">
        <v>27</v>
      </c>
      <c r="P67" t="s">
        <v>27</v>
      </c>
      <c r="Q67">
        <v>1</v>
      </c>
      <c r="W67">
        <v>1</v>
      </c>
      <c r="X67">
        <v>973433911</v>
      </c>
      <c r="Y67">
        <f t="shared" si="20"/>
        <v>-36.6</v>
      </c>
      <c r="AA67">
        <v>49.83</v>
      </c>
      <c r="AB67">
        <v>0</v>
      </c>
      <c r="AC67">
        <v>0</v>
      </c>
      <c r="AD67">
        <v>0</v>
      </c>
      <c r="AE67">
        <v>49.83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-0.3</v>
      </c>
      <c r="AU67" t="s">
        <v>168</v>
      </c>
      <c r="AV67">
        <v>0</v>
      </c>
      <c r="AW67">
        <v>2</v>
      </c>
      <c r="AX67">
        <v>75775174</v>
      </c>
      <c r="AY67">
        <v>1</v>
      </c>
      <c r="AZ67">
        <v>6144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ROUND(Y67*Source!I422,9)</f>
        <v>-17.202000000000002</v>
      </c>
      <c r="CY67">
        <f>AA67</f>
        <v>49.83</v>
      </c>
      <c r="CZ67">
        <f>AE67</f>
        <v>49.83</v>
      </c>
      <c r="DA67">
        <f>AI67</f>
        <v>1</v>
      </c>
      <c r="DB67">
        <f t="shared" si="21"/>
        <v>-1823.9</v>
      </c>
      <c r="DC67">
        <f t="shared" si="22"/>
        <v>0</v>
      </c>
      <c r="DD67" t="s">
        <v>3</v>
      </c>
      <c r="DE67" t="s">
        <v>3</v>
      </c>
      <c r="DF67">
        <f t="shared" si="23"/>
        <v>-857.18</v>
      </c>
      <c r="DG67">
        <f t="shared" si="24"/>
        <v>0</v>
      </c>
      <c r="DH67">
        <f t="shared" si="25"/>
        <v>0</v>
      </c>
      <c r="DI67">
        <f t="shared" si="26"/>
        <v>0</v>
      </c>
      <c r="DJ67">
        <f>DF67</f>
        <v>-857.18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ROW(Source!A424)</f>
        <v>424</v>
      </c>
      <c r="B68">
        <v>75541880</v>
      </c>
      <c r="C68">
        <v>75543458</v>
      </c>
      <c r="D68">
        <v>75242047</v>
      </c>
      <c r="E68">
        <v>39</v>
      </c>
      <c r="F68">
        <v>1</v>
      </c>
      <c r="G68">
        <v>39</v>
      </c>
      <c r="H68">
        <v>1</v>
      </c>
      <c r="I68" t="s">
        <v>241</v>
      </c>
      <c r="J68" t="s">
        <v>3</v>
      </c>
      <c r="K68" t="s">
        <v>242</v>
      </c>
      <c r="L68">
        <v>1191</v>
      </c>
      <c r="N68">
        <v>1013</v>
      </c>
      <c r="O68" t="s">
        <v>243</v>
      </c>
      <c r="P68" t="s">
        <v>243</v>
      </c>
      <c r="Q68">
        <v>1</v>
      </c>
      <c r="W68">
        <v>0</v>
      </c>
      <c r="X68">
        <v>476480486</v>
      </c>
      <c r="Y68">
        <f t="shared" si="20"/>
        <v>602.68000000000006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4.9400000000000004</v>
      </c>
      <c r="AU68" t="s">
        <v>168</v>
      </c>
      <c r="AV68">
        <v>1</v>
      </c>
      <c r="AW68">
        <v>2</v>
      </c>
      <c r="AX68">
        <v>75775176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ROUND(AT68*Source!I424*AH68*AL68,2)</f>
        <v>0</v>
      </c>
      <c r="CV68">
        <f>ROUND(Y68*Source!I424,9)</f>
        <v>66.294799999999995</v>
      </c>
      <c r="CW68">
        <v>0</v>
      </c>
      <c r="CX68">
        <f>ROUND(Y68*Source!I424,9)</f>
        <v>66.294799999999995</v>
      </c>
      <c r="CY68">
        <f>AD68</f>
        <v>0</v>
      </c>
      <c r="CZ68">
        <f>AH68</f>
        <v>0</v>
      </c>
      <c r="DA68">
        <f>AL68</f>
        <v>1</v>
      </c>
      <c r="DB68">
        <f t="shared" si="21"/>
        <v>0</v>
      </c>
      <c r="DC68">
        <f t="shared" si="22"/>
        <v>0</v>
      </c>
      <c r="DD68" t="s">
        <v>3</v>
      </c>
      <c r="DE68" t="s">
        <v>3</v>
      </c>
      <c r="DF68">
        <f t="shared" si="23"/>
        <v>0</v>
      </c>
      <c r="DG68">
        <f t="shared" si="24"/>
        <v>0</v>
      </c>
      <c r="DH68">
        <f t="shared" si="25"/>
        <v>0</v>
      </c>
      <c r="DI68">
        <f t="shared" si="26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ROW(Source!A424)</f>
        <v>424</v>
      </c>
      <c r="B69">
        <v>75541880</v>
      </c>
      <c r="C69">
        <v>75543458</v>
      </c>
      <c r="D69">
        <v>75245790</v>
      </c>
      <c r="E69">
        <v>1</v>
      </c>
      <c r="F69">
        <v>1</v>
      </c>
      <c r="G69">
        <v>39</v>
      </c>
      <c r="H69">
        <v>3</v>
      </c>
      <c r="I69" t="s">
        <v>269</v>
      </c>
      <c r="J69" t="s">
        <v>270</v>
      </c>
      <c r="K69" t="s">
        <v>271</v>
      </c>
      <c r="L69">
        <v>1296</v>
      </c>
      <c r="N69">
        <v>1002</v>
      </c>
      <c r="O69" t="s">
        <v>177</v>
      </c>
      <c r="P69" t="s">
        <v>177</v>
      </c>
      <c r="Q69">
        <v>1</v>
      </c>
      <c r="W69">
        <v>0</v>
      </c>
      <c r="X69">
        <v>13185125</v>
      </c>
      <c r="Y69">
        <f t="shared" si="20"/>
        <v>18.3</v>
      </c>
      <c r="AA69">
        <v>415.65</v>
      </c>
      <c r="AB69">
        <v>0</v>
      </c>
      <c r="AC69">
        <v>0</v>
      </c>
      <c r="AD69">
        <v>0</v>
      </c>
      <c r="AE69">
        <v>415.65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0.15</v>
      </c>
      <c r="AU69" t="s">
        <v>168</v>
      </c>
      <c r="AV69">
        <v>0</v>
      </c>
      <c r="AW69">
        <v>2</v>
      </c>
      <c r="AX69">
        <v>75775177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ROUND(Y69*Source!I424,9)</f>
        <v>2.0129999999999999</v>
      </c>
      <c r="CY69">
        <f>AA69</f>
        <v>415.65</v>
      </c>
      <c r="CZ69">
        <f>AE69</f>
        <v>415.65</v>
      </c>
      <c r="DA69">
        <f>AI69</f>
        <v>1</v>
      </c>
      <c r="DB69">
        <f t="shared" si="21"/>
        <v>7606.7</v>
      </c>
      <c r="DC69">
        <f t="shared" si="22"/>
        <v>0</v>
      </c>
      <c r="DD69" t="s">
        <v>3</v>
      </c>
      <c r="DE69" t="s">
        <v>3</v>
      </c>
      <c r="DF69">
        <f t="shared" si="23"/>
        <v>836.7</v>
      </c>
      <c r="DG69">
        <f t="shared" si="24"/>
        <v>0</v>
      </c>
      <c r="DH69">
        <f t="shared" si="25"/>
        <v>0</v>
      </c>
      <c r="DI69">
        <f t="shared" si="26"/>
        <v>0</v>
      </c>
      <c r="DJ69">
        <f>DF69</f>
        <v>836.7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ROW(Source!A424)</f>
        <v>424</v>
      </c>
      <c r="B70">
        <v>75541880</v>
      </c>
      <c r="C70">
        <v>75543458</v>
      </c>
      <c r="D70">
        <v>75245793</v>
      </c>
      <c r="E70">
        <v>1</v>
      </c>
      <c r="F70">
        <v>1</v>
      </c>
      <c r="G70">
        <v>39</v>
      </c>
      <c r="H70">
        <v>3</v>
      </c>
      <c r="I70" t="s">
        <v>272</v>
      </c>
      <c r="J70" t="s">
        <v>273</v>
      </c>
      <c r="K70" t="s">
        <v>274</v>
      </c>
      <c r="L70">
        <v>1346</v>
      </c>
      <c r="N70">
        <v>1009</v>
      </c>
      <c r="O70" t="s">
        <v>275</v>
      </c>
      <c r="P70" t="s">
        <v>275</v>
      </c>
      <c r="Q70">
        <v>1</v>
      </c>
      <c r="W70">
        <v>0</v>
      </c>
      <c r="X70">
        <v>-336834525</v>
      </c>
      <c r="Y70">
        <f t="shared" si="20"/>
        <v>21.96</v>
      </c>
      <c r="AA70">
        <v>359.12</v>
      </c>
      <c r="AB70">
        <v>0</v>
      </c>
      <c r="AC70">
        <v>0</v>
      </c>
      <c r="AD70">
        <v>0</v>
      </c>
      <c r="AE70">
        <v>359.12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0.18</v>
      </c>
      <c r="AU70" t="s">
        <v>168</v>
      </c>
      <c r="AV70">
        <v>0</v>
      </c>
      <c r="AW70">
        <v>2</v>
      </c>
      <c r="AX70">
        <v>75775178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ROUND(Y70*Source!I424,9)</f>
        <v>2.4156</v>
      </c>
      <c r="CY70">
        <f>AA70</f>
        <v>359.12</v>
      </c>
      <c r="CZ70">
        <f>AE70</f>
        <v>359.12</v>
      </c>
      <c r="DA70">
        <f>AI70</f>
        <v>1</v>
      </c>
      <c r="DB70">
        <f t="shared" si="21"/>
        <v>7886.08</v>
      </c>
      <c r="DC70">
        <f t="shared" si="22"/>
        <v>0</v>
      </c>
      <c r="DD70" t="s">
        <v>3</v>
      </c>
      <c r="DE70" t="s">
        <v>3</v>
      </c>
      <c r="DF70">
        <f t="shared" si="23"/>
        <v>867.49</v>
      </c>
      <c r="DG70">
        <f t="shared" si="24"/>
        <v>0</v>
      </c>
      <c r="DH70">
        <f t="shared" si="25"/>
        <v>0</v>
      </c>
      <c r="DI70">
        <f t="shared" si="26"/>
        <v>0</v>
      </c>
      <c r="DJ70">
        <f>DF70</f>
        <v>867.49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ROW(Source!A424)</f>
        <v>424</v>
      </c>
      <c r="B71">
        <v>75541880</v>
      </c>
      <c r="C71">
        <v>75543458</v>
      </c>
      <c r="D71">
        <v>75245847</v>
      </c>
      <c r="E71">
        <v>1</v>
      </c>
      <c r="F71">
        <v>1</v>
      </c>
      <c r="G71">
        <v>39</v>
      </c>
      <c r="H71">
        <v>3</v>
      </c>
      <c r="I71" t="s">
        <v>25</v>
      </c>
      <c r="J71" t="s">
        <v>28</v>
      </c>
      <c r="K71" t="s">
        <v>26</v>
      </c>
      <c r="L71">
        <v>1339</v>
      </c>
      <c r="N71">
        <v>1007</v>
      </c>
      <c r="O71" t="s">
        <v>27</v>
      </c>
      <c r="P71" t="s">
        <v>27</v>
      </c>
      <c r="Q71">
        <v>1</v>
      </c>
      <c r="W71">
        <v>1</v>
      </c>
      <c r="X71">
        <v>973433911</v>
      </c>
      <c r="Y71">
        <f t="shared" si="20"/>
        <v>-36.6</v>
      </c>
      <c r="AA71">
        <v>49.83</v>
      </c>
      <c r="AB71">
        <v>0</v>
      </c>
      <c r="AC71">
        <v>0</v>
      </c>
      <c r="AD71">
        <v>0</v>
      </c>
      <c r="AE71">
        <v>49.83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-0.3</v>
      </c>
      <c r="AU71" t="s">
        <v>168</v>
      </c>
      <c r="AV71">
        <v>0</v>
      </c>
      <c r="AW71">
        <v>2</v>
      </c>
      <c r="AX71">
        <v>75775179</v>
      </c>
      <c r="AY71">
        <v>1</v>
      </c>
      <c r="AZ71">
        <v>6144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ROUND(Y71*Source!I424,9)</f>
        <v>-4.0259999999999998</v>
      </c>
      <c r="CY71">
        <f>AA71</f>
        <v>49.83</v>
      </c>
      <c r="CZ71">
        <f>AE71</f>
        <v>49.83</v>
      </c>
      <c r="DA71">
        <f>AI71</f>
        <v>1</v>
      </c>
      <c r="DB71">
        <f t="shared" si="21"/>
        <v>-1823.9</v>
      </c>
      <c r="DC71">
        <f t="shared" si="22"/>
        <v>0</v>
      </c>
      <c r="DD71" t="s">
        <v>3</v>
      </c>
      <c r="DE71" t="s">
        <v>3</v>
      </c>
      <c r="DF71">
        <f t="shared" si="23"/>
        <v>-200.62</v>
      </c>
      <c r="DG71">
        <f t="shared" si="24"/>
        <v>0</v>
      </c>
      <c r="DH71">
        <f t="shared" si="25"/>
        <v>0</v>
      </c>
      <c r="DI71">
        <f t="shared" si="26"/>
        <v>0</v>
      </c>
      <c r="DJ71">
        <f>DF71</f>
        <v>-200.62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ROW(Source!A466)</f>
        <v>466</v>
      </c>
      <c r="B72">
        <v>75541880</v>
      </c>
      <c r="C72">
        <v>75543485</v>
      </c>
      <c r="D72">
        <v>75242047</v>
      </c>
      <c r="E72">
        <v>39</v>
      </c>
      <c r="F72">
        <v>1</v>
      </c>
      <c r="G72">
        <v>39</v>
      </c>
      <c r="H72">
        <v>1</v>
      </c>
      <c r="I72" t="s">
        <v>241</v>
      </c>
      <c r="J72" t="s">
        <v>3</v>
      </c>
      <c r="K72" t="s">
        <v>242</v>
      </c>
      <c r="L72">
        <v>1191</v>
      </c>
      <c r="N72">
        <v>1013</v>
      </c>
      <c r="O72" t="s">
        <v>243</v>
      </c>
      <c r="P72" t="s">
        <v>243</v>
      </c>
      <c r="Q72">
        <v>1</v>
      </c>
      <c r="W72">
        <v>0</v>
      </c>
      <c r="X72">
        <v>476480486</v>
      </c>
      <c r="Y72">
        <f>((AT72*4)*4)</f>
        <v>35.68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2.23</v>
      </c>
      <c r="AU72" t="s">
        <v>164</v>
      </c>
      <c r="AV72">
        <v>1</v>
      </c>
      <c r="AW72">
        <v>2</v>
      </c>
      <c r="AX72">
        <v>75775181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ROUND(AT72*Source!I466*AH72*AL72,2)</f>
        <v>0</v>
      </c>
      <c r="CV72">
        <f>ROUND(Y72*Source!I466,9)</f>
        <v>241.510784</v>
      </c>
      <c r="CW72">
        <v>0</v>
      </c>
      <c r="CX72">
        <f>ROUND(Y72*Source!I466,9)</f>
        <v>241.510784</v>
      </c>
      <c r="CY72">
        <f>AD72</f>
        <v>0</v>
      </c>
      <c r="CZ72">
        <f>AH72</f>
        <v>0</v>
      </c>
      <c r="DA72">
        <f>AL72</f>
        <v>1</v>
      </c>
      <c r="DB72">
        <f>ROUND(((ROUND(AT72*CZ72,2)*4)*4),6)</f>
        <v>0</v>
      </c>
      <c r="DC72">
        <f>ROUND(((ROUND(AT72*AG72,2)*4)*4),6)</f>
        <v>0</v>
      </c>
      <c r="DD72" t="s">
        <v>3</v>
      </c>
      <c r="DE72" t="s">
        <v>3</v>
      </c>
      <c r="DF72">
        <f t="shared" si="23"/>
        <v>0</v>
      </c>
      <c r="DG72">
        <f t="shared" si="24"/>
        <v>0</v>
      </c>
      <c r="DH72">
        <f t="shared" si="25"/>
        <v>0</v>
      </c>
      <c r="DI72">
        <f t="shared" si="26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ROW(Source!A466)</f>
        <v>466</v>
      </c>
      <c r="B73">
        <v>75541880</v>
      </c>
      <c r="C73">
        <v>75543485</v>
      </c>
      <c r="D73">
        <v>75245763</v>
      </c>
      <c r="E73">
        <v>1</v>
      </c>
      <c r="F73">
        <v>1</v>
      </c>
      <c r="G73">
        <v>39</v>
      </c>
      <c r="H73">
        <v>3</v>
      </c>
      <c r="I73" t="s">
        <v>279</v>
      </c>
      <c r="J73" t="s">
        <v>280</v>
      </c>
      <c r="K73" t="s">
        <v>281</v>
      </c>
      <c r="L73">
        <v>1296</v>
      </c>
      <c r="N73">
        <v>1002</v>
      </c>
      <c r="O73" t="s">
        <v>177</v>
      </c>
      <c r="P73" t="s">
        <v>177</v>
      </c>
      <c r="Q73">
        <v>1</v>
      </c>
      <c r="W73">
        <v>0</v>
      </c>
      <c r="X73">
        <v>-1046678032</v>
      </c>
      <c r="Y73">
        <f>((AT73*4)*4)</f>
        <v>0.8</v>
      </c>
      <c r="AA73">
        <v>133.38999999999999</v>
      </c>
      <c r="AB73">
        <v>0</v>
      </c>
      <c r="AC73">
        <v>0</v>
      </c>
      <c r="AD73">
        <v>0</v>
      </c>
      <c r="AE73">
        <v>133.38999999999999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0.05</v>
      </c>
      <c r="AU73" t="s">
        <v>164</v>
      </c>
      <c r="AV73">
        <v>0</v>
      </c>
      <c r="AW73">
        <v>2</v>
      </c>
      <c r="AX73">
        <v>75775182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ROUND(Y73*Source!I466,9)</f>
        <v>5.4150400000000003</v>
      </c>
      <c r="CY73">
        <f>AA73</f>
        <v>133.38999999999999</v>
      </c>
      <c r="CZ73">
        <f>AE73</f>
        <v>133.38999999999999</v>
      </c>
      <c r="DA73">
        <f>AI73</f>
        <v>1</v>
      </c>
      <c r="DB73">
        <f>ROUND(((ROUND(AT73*CZ73,2)*4)*4),6)</f>
        <v>106.72</v>
      </c>
      <c r="DC73">
        <f>ROUND(((ROUND(AT73*AG73,2)*4)*4),6)</f>
        <v>0</v>
      </c>
      <c r="DD73" t="s">
        <v>3</v>
      </c>
      <c r="DE73" t="s">
        <v>3</v>
      </c>
      <c r="DF73">
        <f t="shared" si="23"/>
        <v>722.31</v>
      </c>
      <c r="DG73">
        <f t="shared" si="24"/>
        <v>0</v>
      </c>
      <c r="DH73">
        <f t="shared" si="25"/>
        <v>0</v>
      </c>
      <c r="DI73">
        <f t="shared" si="26"/>
        <v>0</v>
      </c>
      <c r="DJ73">
        <f>DF73</f>
        <v>722.31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ROW(Source!A466)</f>
        <v>466</v>
      </c>
      <c r="B74">
        <v>75541880</v>
      </c>
      <c r="C74">
        <v>75543485</v>
      </c>
      <c r="D74">
        <v>75245774</v>
      </c>
      <c r="E74">
        <v>1</v>
      </c>
      <c r="F74">
        <v>1</v>
      </c>
      <c r="G74">
        <v>39</v>
      </c>
      <c r="H74">
        <v>3</v>
      </c>
      <c r="I74" t="s">
        <v>282</v>
      </c>
      <c r="J74" t="s">
        <v>283</v>
      </c>
      <c r="K74" t="s">
        <v>284</v>
      </c>
      <c r="L74">
        <v>1296</v>
      </c>
      <c r="N74">
        <v>1002</v>
      </c>
      <c r="O74" t="s">
        <v>177</v>
      </c>
      <c r="P74" t="s">
        <v>177</v>
      </c>
      <c r="Q74">
        <v>1</v>
      </c>
      <c r="W74">
        <v>0</v>
      </c>
      <c r="X74">
        <v>698532571</v>
      </c>
      <c r="Y74">
        <f>((AT74*4)*4)</f>
        <v>0.16</v>
      </c>
      <c r="AA74">
        <v>186.66</v>
      </c>
      <c r="AB74">
        <v>0</v>
      </c>
      <c r="AC74">
        <v>0</v>
      </c>
      <c r="AD74">
        <v>0</v>
      </c>
      <c r="AE74">
        <v>186.66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0.01</v>
      </c>
      <c r="AU74" t="s">
        <v>164</v>
      </c>
      <c r="AV74">
        <v>0</v>
      </c>
      <c r="AW74">
        <v>2</v>
      </c>
      <c r="AX74">
        <v>75775183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ROUND(Y74*Source!I466,9)</f>
        <v>1.083008</v>
      </c>
      <c r="CY74">
        <f>AA74</f>
        <v>186.66</v>
      </c>
      <c r="CZ74">
        <f>AE74</f>
        <v>186.66</v>
      </c>
      <c r="DA74">
        <f>AI74</f>
        <v>1</v>
      </c>
      <c r="DB74">
        <f>ROUND(((ROUND(AT74*CZ74,2)*4)*4),6)</f>
        <v>29.92</v>
      </c>
      <c r="DC74">
        <f>ROUND(((ROUND(AT74*AG74,2)*4)*4),6)</f>
        <v>0</v>
      </c>
      <c r="DD74" t="s">
        <v>3</v>
      </c>
      <c r="DE74" t="s">
        <v>3</v>
      </c>
      <c r="DF74">
        <f t="shared" si="23"/>
        <v>202.15</v>
      </c>
      <c r="DG74">
        <f t="shared" si="24"/>
        <v>0</v>
      </c>
      <c r="DH74">
        <f t="shared" si="25"/>
        <v>0</v>
      </c>
      <c r="DI74">
        <f t="shared" si="26"/>
        <v>0</v>
      </c>
      <c r="DJ74">
        <f>DF74</f>
        <v>202.15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ROW(Source!A466)</f>
        <v>466</v>
      </c>
      <c r="B75">
        <v>75541880</v>
      </c>
      <c r="C75">
        <v>75543485</v>
      </c>
      <c r="D75">
        <v>75245847</v>
      </c>
      <c r="E75">
        <v>1</v>
      </c>
      <c r="F75">
        <v>1</v>
      </c>
      <c r="G75">
        <v>39</v>
      </c>
      <c r="H75">
        <v>3</v>
      </c>
      <c r="I75" t="s">
        <v>25</v>
      </c>
      <c r="J75" t="s">
        <v>28</v>
      </c>
      <c r="K75" t="s">
        <v>26</v>
      </c>
      <c r="L75">
        <v>1339</v>
      </c>
      <c r="N75">
        <v>1007</v>
      </c>
      <c r="O75" t="s">
        <v>27</v>
      </c>
      <c r="P75" t="s">
        <v>27</v>
      </c>
      <c r="Q75">
        <v>1</v>
      </c>
      <c r="W75">
        <v>1</v>
      </c>
      <c r="X75">
        <v>973433911</v>
      </c>
      <c r="Y75">
        <f>((AT75*4)*4)</f>
        <v>-0.16</v>
      </c>
      <c r="AA75">
        <v>49.83</v>
      </c>
      <c r="AB75">
        <v>0</v>
      </c>
      <c r="AC75">
        <v>0</v>
      </c>
      <c r="AD75">
        <v>0</v>
      </c>
      <c r="AE75">
        <v>49.83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-0.01</v>
      </c>
      <c r="AU75" t="s">
        <v>164</v>
      </c>
      <c r="AV75">
        <v>0</v>
      </c>
      <c r="AW75">
        <v>2</v>
      </c>
      <c r="AX75">
        <v>75775184</v>
      </c>
      <c r="AY75">
        <v>1</v>
      </c>
      <c r="AZ75">
        <v>6144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ROUND(Y75*Source!I466,9)</f>
        <v>-1.083008</v>
      </c>
      <c r="CY75">
        <f>AA75</f>
        <v>49.83</v>
      </c>
      <c r="CZ75">
        <f>AE75</f>
        <v>49.83</v>
      </c>
      <c r="DA75">
        <f>AI75</f>
        <v>1</v>
      </c>
      <c r="DB75">
        <f>ROUND(((ROUND(AT75*CZ75,2)*4)*4),6)</f>
        <v>-8</v>
      </c>
      <c r="DC75">
        <f>ROUND(((ROUND(AT75*AG75,2)*4)*4),6)</f>
        <v>0</v>
      </c>
      <c r="DD75" t="s">
        <v>3</v>
      </c>
      <c r="DE75" t="s">
        <v>3</v>
      </c>
      <c r="DF75">
        <f t="shared" si="23"/>
        <v>-53.97</v>
      </c>
      <c r="DG75">
        <f t="shared" si="24"/>
        <v>0</v>
      </c>
      <c r="DH75">
        <f t="shared" si="25"/>
        <v>0</v>
      </c>
      <c r="DI75">
        <f t="shared" si="26"/>
        <v>0</v>
      </c>
      <c r="DJ75">
        <f>DF75</f>
        <v>-53.97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ROW(Source!A540)</f>
        <v>540</v>
      </c>
      <c r="B76">
        <v>75541880</v>
      </c>
      <c r="C76">
        <v>75543507</v>
      </c>
      <c r="D76">
        <v>75242047</v>
      </c>
      <c r="E76">
        <v>39</v>
      </c>
      <c r="F76">
        <v>1</v>
      </c>
      <c r="G76">
        <v>39</v>
      </c>
      <c r="H76">
        <v>1</v>
      </c>
      <c r="I76" t="s">
        <v>241</v>
      </c>
      <c r="J76" t="s">
        <v>3</v>
      </c>
      <c r="K76" t="s">
        <v>242</v>
      </c>
      <c r="L76">
        <v>1191</v>
      </c>
      <c r="N76">
        <v>1013</v>
      </c>
      <c r="O76" t="s">
        <v>243</v>
      </c>
      <c r="P76" t="s">
        <v>243</v>
      </c>
      <c r="Q76">
        <v>1</v>
      </c>
      <c r="W76">
        <v>0</v>
      </c>
      <c r="X76">
        <v>476480486</v>
      </c>
      <c r="Y76">
        <f>(AT76*1)</f>
        <v>0.93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0.93</v>
      </c>
      <c r="AU76" t="s">
        <v>200</v>
      </c>
      <c r="AV76">
        <v>1</v>
      </c>
      <c r="AW76">
        <v>2</v>
      </c>
      <c r="AX76">
        <v>75775186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ROUND(AT76*Source!I540*AH76*AL76,2)</f>
        <v>0</v>
      </c>
      <c r="CV76">
        <f>ROUND(Y76*Source!I540,9)</f>
        <v>90.638729999999995</v>
      </c>
      <c r="CW76">
        <v>0</v>
      </c>
      <c r="CX76">
        <f>ROUND(Y76*Source!I540,9)</f>
        <v>90.638729999999995</v>
      </c>
      <c r="CY76">
        <f>AD76</f>
        <v>0</v>
      </c>
      <c r="CZ76">
        <f>AH76</f>
        <v>0</v>
      </c>
      <c r="DA76">
        <f>AL76</f>
        <v>1</v>
      </c>
      <c r="DB76">
        <f>ROUND((ROUND(AT76*CZ76,2)*1),6)</f>
        <v>0</v>
      </c>
      <c r="DC76">
        <f>ROUND((ROUND(AT76*AG76,2)*1),6)</f>
        <v>0</v>
      </c>
      <c r="DD76" t="s">
        <v>3</v>
      </c>
      <c r="DE76" t="s">
        <v>3</v>
      </c>
      <c r="DF76">
        <f t="shared" si="23"/>
        <v>0</v>
      </c>
      <c r="DG76">
        <f t="shared" si="24"/>
        <v>0</v>
      </c>
      <c r="DH76">
        <f t="shared" si="25"/>
        <v>0</v>
      </c>
      <c r="DI76">
        <f t="shared" si="26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ROW(Source!A541)</f>
        <v>541</v>
      </c>
      <c r="B77">
        <v>75541880</v>
      </c>
      <c r="C77">
        <v>75543513</v>
      </c>
      <c r="D77">
        <v>75242047</v>
      </c>
      <c r="E77">
        <v>39</v>
      </c>
      <c r="F77">
        <v>1</v>
      </c>
      <c r="G77">
        <v>39</v>
      </c>
      <c r="H77">
        <v>1</v>
      </c>
      <c r="I77" t="s">
        <v>241</v>
      </c>
      <c r="J77" t="s">
        <v>3</v>
      </c>
      <c r="K77" t="s">
        <v>242</v>
      </c>
      <c r="L77">
        <v>1191</v>
      </c>
      <c r="N77">
        <v>1013</v>
      </c>
      <c r="O77" t="s">
        <v>243</v>
      </c>
      <c r="P77" t="s">
        <v>243</v>
      </c>
      <c r="Q77">
        <v>1</v>
      </c>
      <c r="W77">
        <v>0</v>
      </c>
      <c r="X77">
        <v>476480486</v>
      </c>
      <c r="Y77">
        <f>((AT77*4)*0.75)</f>
        <v>1.2000000000000002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0.4</v>
      </c>
      <c r="AU77" t="s">
        <v>202</v>
      </c>
      <c r="AV77">
        <v>1</v>
      </c>
      <c r="AW77">
        <v>2</v>
      </c>
      <c r="AX77">
        <v>75775187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ROUND(AT77*Source!I541*AH77*AL77,2)</f>
        <v>0</v>
      </c>
      <c r="CV77">
        <f>ROUND(Y77*Source!I541,9)</f>
        <v>185.00904</v>
      </c>
      <c r="CW77">
        <v>0</v>
      </c>
      <c r="CX77">
        <f>ROUND(Y77*Source!I541,9)</f>
        <v>185.00904</v>
      </c>
      <c r="CY77">
        <f>AD77</f>
        <v>0</v>
      </c>
      <c r="CZ77">
        <f>AH77</f>
        <v>0</v>
      </c>
      <c r="DA77">
        <f>AL77</f>
        <v>1</v>
      </c>
      <c r="DB77">
        <f>ROUND(((ROUND(AT77*CZ77,2)*4)*0.75),6)</f>
        <v>0</v>
      </c>
      <c r="DC77">
        <f>ROUND(((ROUND(AT77*AG77,2)*4)*0.75),6)</f>
        <v>0</v>
      </c>
      <c r="DD77" t="s">
        <v>3</v>
      </c>
      <c r="DE77" t="s">
        <v>3</v>
      </c>
      <c r="DF77">
        <f t="shared" si="23"/>
        <v>0</v>
      </c>
      <c r="DG77">
        <f t="shared" si="24"/>
        <v>0</v>
      </c>
      <c r="DH77">
        <f t="shared" si="25"/>
        <v>0</v>
      </c>
      <c r="DI77">
        <f t="shared" si="26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ROW(Source!A541)</f>
        <v>541</v>
      </c>
      <c r="B78">
        <v>75541880</v>
      </c>
      <c r="C78">
        <v>75543513</v>
      </c>
      <c r="D78">
        <v>75245766</v>
      </c>
      <c r="E78">
        <v>1</v>
      </c>
      <c r="F78">
        <v>1</v>
      </c>
      <c r="G78">
        <v>39</v>
      </c>
      <c r="H78">
        <v>3</v>
      </c>
      <c r="I78" t="s">
        <v>244</v>
      </c>
      <c r="J78" t="s">
        <v>245</v>
      </c>
      <c r="K78" t="s">
        <v>246</v>
      </c>
      <c r="L78">
        <v>1296</v>
      </c>
      <c r="N78">
        <v>1002</v>
      </c>
      <c r="O78" t="s">
        <v>177</v>
      </c>
      <c r="P78" t="s">
        <v>177</v>
      </c>
      <c r="Q78">
        <v>1</v>
      </c>
      <c r="W78">
        <v>0</v>
      </c>
      <c r="X78">
        <v>-1256445140</v>
      </c>
      <c r="Y78">
        <f>((AT78*4)*0.75)</f>
        <v>7.5000000000000011E-2</v>
      </c>
      <c r="AA78">
        <v>101.27</v>
      </c>
      <c r="AB78">
        <v>0</v>
      </c>
      <c r="AC78">
        <v>0</v>
      </c>
      <c r="AD78">
        <v>0</v>
      </c>
      <c r="AE78">
        <v>101.27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2.5000000000000001E-2</v>
      </c>
      <c r="AU78" t="s">
        <v>202</v>
      </c>
      <c r="AV78">
        <v>0</v>
      </c>
      <c r="AW78">
        <v>2</v>
      </c>
      <c r="AX78">
        <v>75775188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ROUND(Y78*Source!I541,9)</f>
        <v>11.563065</v>
      </c>
      <c r="CY78">
        <f>AA78</f>
        <v>101.27</v>
      </c>
      <c r="CZ78">
        <f>AE78</f>
        <v>101.27</v>
      </c>
      <c r="DA78">
        <f>AI78</f>
        <v>1</v>
      </c>
      <c r="DB78">
        <f>ROUND(((ROUND(AT78*CZ78,2)*4)*0.75),6)</f>
        <v>7.59</v>
      </c>
      <c r="DC78">
        <f>ROUND(((ROUND(AT78*AG78,2)*4)*0.75),6)</f>
        <v>0</v>
      </c>
      <c r="DD78" t="s">
        <v>3</v>
      </c>
      <c r="DE78" t="s">
        <v>3</v>
      </c>
      <c r="DF78">
        <f t="shared" si="23"/>
        <v>1170.99</v>
      </c>
      <c r="DG78">
        <f t="shared" si="24"/>
        <v>0</v>
      </c>
      <c r="DH78">
        <f t="shared" si="25"/>
        <v>0</v>
      </c>
      <c r="DI78">
        <f t="shared" si="26"/>
        <v>0</v>
      </c>
      <c r="DJ78">
        <f>DF78</f>
        <v>1170.99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ROW(Source!A541)</f>
        <v>541</v>
      </c>
      <c r="B79">
        <v>75541880</v>
      </c>
      <c r="C79">
        <v>75543513</v>
      </c>
      <c r="D79">
        <v>75245783</v>
      </c>
      <c r="E79">
        <v>1</v>
      </c>
      <c r="F79">
        <v>1</v>
      </c>
      <c r="G79">
        <v>39</v>
      </c>
      <c r="H79">
        <v>3</v>
      </c>
      <c r="I79" t="s">
        <v>247</v>
      </c>
      <c r="J79" t="s">
        <v>248</v>
      </c>
      <c r="K79" t="s">
        <v>249</v>
      </c>
      <c r="L79">
        <v>1296</v>
      </c>
      <c r="N79">
        <v>1002</v>
      </c>
      <c r="O79" t="s">
        <v>177</v>
      </c>
      <c r="P79" t="s">
        <v>177</v>
      </c>
      <c r="Q79">
        <v>1</v>
      </c>
      <c r="W79">
        <v>0</v>
      </c>
      <c r="X79">
        <v>-933807975</v>
      </c>
      <c r="Y79">
        <f>((AT79*4)*0.75)</f>
        <v>0.03</v>
      </c>
      <c r="AA79">
        <v>826.71</v>
      </c>
      <c r="AB79">
        <v>0</v>
      </c>
      <c r="AC79">
        <v>0</v>
      </c>
      <c r="AD79">
        <v>0</v>
      </c>
      <c r="AE79">
        <v>826.71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0.01</v>
      </c>
      <c r="AU79" t="s">
        <v>202</v>
      </c>
      <c r="AV79">
        <v>0</v>
      </c>
      <c r="AW79">
        <v>2</v>
      </c>
      <c r="AX79">
        <v>75775189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ROUND(Y79*Source!I541,9)</f>
        <v>4.6252259999999996</v>
      </c>
      <c r="CY79">
        <f>AA79</f>
        <v>826.71</v>
      </c>
      <c r="CZ79">
        <f>AE79</f>
        <v>826.71</v>
      </c>
      <c r="DA79">
        <f>AI79</f>
        <v>1</v>
      </c>
      <c r="DB79">
        <f>ROUND(((ROUND(AT79*CZ79,2)*4)*0.75),6)</f>
        <v>24.81</v>
      </c>
      <c r="DC79">
        <f>ROUND(((ROUND(AT79*AG79,2)*4)*0.75),6)</f>
        <v>0</v>
      </c>
      <c r="DD79" t="s">
        <v>3</v>
      </c>
      <c r="DE79" t="s">
        <v>3</v>
      </c>
      <c r="DF79">
        <f t="shared" si="23"/>
        <v>3823.72</v>
      </c>
      <c r="DG79">
        <f t="shared" si="24"/>
        <v>0</v>
      </c>
      <c r="DH79">
        <f t="shared" si="25"/>
        <v>0</v>
      </c>
      <c r="DI79">
        <f t="shared" si="26"/>
        <v>0</v>
      </c>
      <c r="DJ79">
        <f>DF79</f>
        <v>3823.72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ROW(Source!A541)</f>
        <v>541</v>
      </c>
      <c r="B80">
        <v>75541880</v>
      </c>
      <c r="C80">
        <v>75543513</v>
      </c>
      <c r="D80">
        <v>75245847</v>
      </c>
      <c r="E80">
        <v>1</v>
      </c>
      <c r="F80">
        <v>1</v>
      </c>
      <c r="G80">
        <v>39</v>
      </c>
      <c r="H80">
        <v>3</v>
      </c>
      <c r="I80" t="s">
        <v>25</v>
      </c>
      <c r="J80" t="s">
        <v>28</v>
      </c>
      <c r="K80" t="s">
        <v>26</v>
      </c>
      <c r="L80">
        <v>1339</v>
      </c>
      <c r="N80">
        <v>1007</v>
      </c>
      <c r="O80" t="s">
        <v>27</v>
      </c>
      <c r="P80" t="s">
        <v>27</v>
      </c>
      <c r="Q80">
        <v>1</v>
      </c>
      <c r="W80">
        <v>1</v>
      </c>
      <c r="X80">
        <v>973433911</v>
      </c>
      <c r="Y80">
        <f>((AT80*4)*0.75)</f>
        <v>-1.4999999999999999E-2</v>
      </c>
      <c r="AA80">
        <v>49.83</v>
      </c>
      <c r="AB80">
        <v>0</v>
      </c>
      <c r="AC80">
        <v>0</v>
      </c>
      <c r="AD80">
        <v>0</v>
      </c>
      <c r="AE80">
        <v>49.83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-5.0000000000000001E-3</v>
      </c>
      <c r="AU80" t="s">
        <v>202</v>
      </c>
      <c r="AV80">
        <v>0</v>
      </c>
      <c r="AW80">
        <v>2</v>
      </c>
      <c r="AX80">
        <v>75775190</v>
      </c>
      <c r="AY80">
        <v>1</v>
      </c>
      <c r="AZ80">
        <v>6144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ROUND(Y80*Source!I541,9)</f>
        <v>-2.3126129999999998</v>
      </c>
      <c r="CY80">
        <f>AA80</f>
        <v>49.83</v>
      </c>
      <c r="CZ80">
        <f>AE80</f>
        <v>49.83</v>
      </c>
      <c r="DA80">
        <f>AI80</f>
        <v>1</v>
      </c>
      <c r="DB80">
        <f>ROUND(((ROUND(AT80*CZ80,2)*4)*0.75),6)</f>
        <v>-0.75</v>
      </c>
      <c r="DC80">
        <f>ROUND(((ROUND(AT80*AG80,2)*4)*0.75),6)</f>
        <v>0</v>
      </c>
      <c r="DD80" t="s">
        <v>3</v>
      </c>
      <c r="DE80" t="s">
        <v>3</v>
      </c>
      <c r="DF80">
        <f t="shared" si="23"/>
        <v>-115.24</v>
      </c>
      <c r="DG80">
        <f t="shared" si="24"/>
        <v>0</v>
      </c>
      <c r="DH80">
        <f t="shared" si="25"/>
        <v>0</v>
      </c>
      <c r="DI80">
        <f t="shared" si="26"/>
        <v>0</v>
      </c>
      <c r="DJ80">
        <f>DF80</f>
        <v>-115.24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ROW(Source!A543)</f>
        <v>543</v>
      </c>
      <c r="B81">
        <v>75541880</v>
      </c>
      <c r="C81">
        <v>75543535</v>
      </c>
      <c r="D81">
        <v>75242047</v>
      </c>
      <c r="E81">
        <v>39</v>
      </c>
      <c r="F81">
        <v>1</v>
      </c>
      <c r="G81">
        <v>39</v>
      </c>
      <c r="H81">
        <v>1</v>
      </c>
      <c r="I81" t="s">
        <v>241</v>
      </c>
      <c r="J81" t="s">
        <v>3</v>
      </c>
      <c r="K81" t="s">
        <v>242</v>
      </c>
      <c r="L81">
        <v>1191</v>
      </c>
      <c r="N81">
        <v>1013</v>
      </c>
      <c r="O81" t="s">
        <v>243</v>
      </c>
      <c r="P81" t="s">
        <v>243</v>
      </c>
      <c r="Q81">
        <v>1</v>
      </c>
      <c r="W81">
        <v>0</v>
      </c>
      <c r="X81">
        <v>476480486</v>
      </c>
      <c r="Y81">
        <f t="shared" ref="Y81:Y99" si="27">(AT81*4)</f>
        <v>3.76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0.94</v>
      </c>
      <c r="AU81" t="s">
        <v>205</v>
      </c>
      <c r="AV81">
        <v>1</v>
      </c>
      <c r="AW81">
        <v>2</v>
      </c>
      <c r="AX81">
        <v>75775192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ROUND(AT81*Source!I543*AH81*AL81,2)</f>
        <v>0</v>
      </c>
      <c r="CV81">
        <f>ROUND(Y81*Source!I543,9)</f>
        <v>59.918232000000003</v>
      </c>
      <c r="CW81">
        <v>0</v>
      </c>
      <c r="CX81">
        <f>ROUND(Y81*Source!I543,9)</f>
        <v>59.918232000000003</v>
      </c>
      <c r="CY81">
        <f>AD81</f>
        <v>0</v>
      </c>
      <c r="CZ81">
        <f>AH81</f>
        <v>0</v>
      </c>
      <c r="DA81">
        <f>AL81</f>
        <v>1</v>
      </c>
      <c r="DB81">
        <f t="shared" ref="DB81:DB99" si="28">ROUND((ROUND(AT81*CZ81,2)*4),6)</f>
        <v>0</v>
      </c>
      <c r="DC81">
        <f t="shared" ref="DC81:DC99" si="29">ROUND((ROUND(AT81*AG81,2)*4),6)</f>
        <v>0</v>
      </c>
      <c r="DD81" t="s">
        <v>3</v>
      </c>
      <c r="DE81" t="s">
        <v>3</v>
      </c>
      <c r="DF81">
        <f t="shared" si="23"/>
        <v>0</v>
      </c>
      <c r="DG81">
        <f t="shared" si="24"/>
        <v>0</v>
      </c>
      <c r="DH81">
        <f t="shared" si="25"/>
        <v>0</v>
      </c>
      <c r="DI81">
        <f t="shared" si="26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ROW(Source!A543)</f>
        <v>543</v>
      </c>
      <c r="B82">
        <v>75541880</v>
      </c>
      <c r="C82">
        <v>75543535</v>
      </c>
      <c r="D82">
        <v>75245766</v>
      </c>
      <c r="E82">
        <v>1</v>
      </c>
      <c r="F82">
        <v>1</v>
      </c>
      <c r="G82">
        <v>39</v>
      </c>
      <c r="H82">
        <v>3</v>
      </c>
      <c r="I82" t="s">
        <v>244</v>
      </c>
      <c r="J82" t="s">
        <v>245</v>
      </c>
      <c r="K82" t="s">
        <v>246</v>
      </c>
      <c r="L82">
        <v>1296</v>
      </c>
      <c r="N82">
        <v>1002</v>
      </c>
      <c r="O82" t="s">
        <v>177</v>
      </c>
      <c r="P82" t="s">
        <v>177</v>
      </c>
      <c r="Q82">
        <v>1</v>
      </c>
      <c r="W82">
        <v>0</v>
      </c>
      <c r="X82">
        <v>-1256445140</v>
      </c>
      <c r="Y82">
        <f t="shared" si="27"/>
        <v>0.16</v>
      </c>
      <c r="AA82">
        <v>101.27</v>
      </c>
      <c r="AB82">
        <v>0</v>
      </c>
      <c r="AC82">
        <v>0</v>
      </c>
      <c r="AD82">
        <v>0</v>
      </c>
      <c r="AE82">
        <v>101.27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0.04</v>
      </c>
      <c r="AU82" t="s">
        <v>205</v>
      </c>
      <c r="AV82">
        <v>0</v>
      </c>
      <c r="AW82">
        <v>2</v>
      </c>
      <c r="AX82">
        <v>75775193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ROUND(Y82*Source!I543,9)</f>
        <v>2.549712</v>
      </c>
      <c r="CY82">
        <f>AA82</f>
        <v>101.27</v>
      </c>
      <c r="CZ82">
        <f>AE82</f>
        <v>101.27</v>
      </c>
      <c r="DA82">
        <f>AI82</f>
        <v>1</v>
      </c>
      <c r="DB82">
        <f t="shared" si="28"/>
        <v>16.2</v>
      </c>
      <c r="DC82">
        <f t="shared" si="29"/>
        <v>0</v>
      </c>
      <c r="DD82" t="s">
        <v>3</v>
      </c>
      <c r="DE82" t="s">
        <v>3</v>
      </c>
      <c r="DF82">
        <f t="shared" si="23"/>
        <v>258.20999999999998</v>
      </c>
      <c r="DG82">
        <f t="shared" si="24"/>
        <v>0</v>
      </c>
      <c r="DH82">
        <f t="shared" si="25"/>
        <v>0</v>
      </c>
      <c r="DI82">
        <f t="shared" si="26"/>
        <v>0</v>
      </c>
      <c r="DJ82">
        <f>DF82</f>
        <v>258.20999999999998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ROW(Source!A543)</f>
        <v>543</v>
      </c>
      <c r="B83">
        <v>75541880</v>
      </c>
      <c r="C83">
        <v>75543535</v>
      </c>
      <c r="D83">
        <v>75245847</v>
      </c>
      <c r="E83">
        <v>1</v>
      </c>
      <c r="F83">
        <v>1</v>
      </c>
      <c r="G83">
        <v>39</v>
      </c>
      <c r="H83">
        <v>3</v>
      </c>
      <c r="I83" t="s">
        <v>25</v>
      </c>
      <c r="J83" t="s">
        <v>28</v>
      </c>
      <c r="K83" t="s">
        <v>26</v>
      </c>
      <c r="L83">
        <v>1339</v>
      </c>
      <c r="N83">
        <v>1007</v>
      </c>
      <c r="O83" t="s">
        <v>27</v>
      </c>
      <c r="P83" t="s">
        <v>27</v>
      </c>
      <c r="Q83">
        <v>1</v>
      </c>
      <c r="W83">
        <v>1</v>
      </c>
      <c r="X83">
        <v>973433911</v>
      </c>
      <c r="Y83">
        <f t="shared" si="27"/>
        <v>-0.04</v>
      </c>
      <c r="AA83">
        <v>49.83</v>
      </c>
      <c r="AB83">
        <v>0</v>
      </c>
      <c r="AC83">
        <v>0</v>
      </c>
      <c r="AD83">
        <v>0</v>
      </c>
      <c r="AE83">
        <v>49.83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-0.01</v>
      </c>
      <c r="AU83" t="s">
        <v>205</v>
      </c>
      <c r="AV83">
        <v>0</v>
      </c>
      <c r="AW83">
        <v>2</v>
      </c>
      <c r="AX83">
        <v>75775194</v>
      </c>
      <c r="AY83">
        <v>1</v>
      </c>
      <c r="AZ83">
        <v>6144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ROUND(Y83*Source!I543,9)</f>
        <v>-0.63742799999999999</v>
      </c>
      <c r="CY83">
        <f>AA83</f>
        <v>49.83</v>
      </c>
      <c r="CZ83">
        <f>AE83</f>
        <v>49.83</v>
      </c>
      <c r="DA83">
        <f>AI83</f>
        <v>1</v>
      </c>
      <c r="DB83">
        <f t="shared" si="28"/>
        <v>-2</v>
      </c>
      <c r="DC83">
        <f t="shared" si="29"/>
        <v>0</v>
      </c>
      <c r="DD83" t="s">
        <v>3</v>
      </c>
      <c r="DE83" t="s">
        <v>3</v>
      </c>
      <c r="DF83">
        <f t="shared" si="23"/>
        <v>-31.76</v>
      </c>
      <c r="DG83">
        <f t="shared" si="24"/>
        <v>0</v>
      </c>
      <c r="DH83">
        <f t="shared" si="25"/>
        <v>0</v>
      </c>
      <c r="DI83">
        <f t="shared" si="26"/>
        <v>0</v>
      </c>
      <c r="DJ83">
        <f>DF83</f>
        <v>-31.76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ROW(Source!A580)</f>
        <v>580</v>
      </c>
      <c r="B84">
        <v>75541880</v>
      </c>
      <c r="C84">
        <v>75543552</v>
      </c>
      <c r="D84">
        <v>75242047</v>
      </c>
      <c r="E84">
        <v>39</v>
      </c>
      <c r="F84">
        <v>1</v>
      </c>
      <c r="G84">
        <v>39</v>
      </c>
      <c r="H84">
        <v>1</v>
      </c>
      <c r="I84" t="s">
        <v>241</v>
      </c>
      <c r="J84" t="s">
        <v>3</v>
      </c>
      <c r="K84" t="s">
        <v>242</v>
      </c>
      <c r="L84">
        <v>1191</v>
      </c>
      <c r="N84">
        <v>1013</v>
      </c>
      <c r="O84" t="s">
        <v>243</v>
      </c>
      <c r="P84" t="s">
        <v>243</v>
      </c>
      <c r="Q84">
        <v>1</v>
      </c>
      <c r="W84">
        <v>0</v>
      </c>
      <c r="X84">
        <v>476480486</v>
      </c>
      <c r="Y84">
        <f t="shared" si="27"/>
        <v>5.56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1.39</v>
      </c>
      <c r="AU84" t="s">
        <v>205</v>
      </c>
      <c r="AV84">
        <v>1</v>
      </c>
      <c r="AW84">
        <v>2</v>
      </c>
      <c r="AX84">
        <v>75775196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ROUND(AT84*Source!I580*AH84*AL84,2)</f>
        <v>0</v>
      </c>
      <c r="CV84">
        <f>ROUND(Y84*Source!I580,9)</f>
        <v>12.324852</v>
      </c>
      <c r="CW84">
        <v>0</v>
      </c>
      <c r="CX84">
        <f>ROUND(Y84*Source!I580,9)</f>
        <v>12.324852</v>
      </c>
      <c r="CY84">
        <f>AD84</f>
        <v>0</v>
      </c>
      <c r="CZ84">
        <f>AH84</f>
        <v>0</v>
      </c>
      <c r="DA84">
        <f>AL84</f>
        <v>1</v>
      </c>
      <c r="DB84">
        <f t="shared" si="28"/>
        <v>0</v>
      </c>
      <c r="DC84">
        <f t="shared" si="29"/>
        <v>0</v>
      </c>
      <c r="DD84" t="s">
        <v>3</v>
      </c>
      <c r="DE84" t="s">
        <v>3</v>
      </c>
      <c r="DF84">
        <f t="shared" si="23"/>
        <v>0</v>
      </c>
      <c r="DG84">
        <f t="shared" si="24"/>
        <v>0</v>
      </c>
      <c r="DH84">
        <f t="shared" si="25"/>
        <v>0</v>
      </c>
      <c r="DI84">
        <f t="shared" si="26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ROW(Source!A580)</f>
        <v>580</v>
      </c>
      <c r="B85">
        <v>75541880</v>
      </c>
      <c r="C85">
        <v>75543552</v>
      </c>
      <c r="D85">
        <v>75245799</v>
      </c>
      <c r="E85">
        <v>1</v>
      </c>
      <c r="F85">
        <v>1</v>
      </c>
      <c r="G85">
        <v>39</v>
      </c>
      <c r="H85">
        <v>3</v>
      </c>
      <c r="I85" t="s">
        <v>250</v>
      </c>
      <c r="J85" t="s">
        <v>251</v>
      </c>
      <c r="K85" t="s">
        <v>252</v>
      </c>
      <c r="L85">
        <v>1296</v>
      </c>
      <c r="N85">
        <v>1002</v>
      </c>
      <c r="O85" t="s">
        <v>177</v>
      </c>
      <c r="P85" t="s">
        <v>177</v>
      </c>
      <c r="Q85">
        <v>1</v>
      </c>
      <c r="W85">
        <v>0</v>
      </c>
      <c r="X85">
        <v>748398030</v>
      </c>
      <c r="Y85">
        <f t="shared" si="27"/>
        <v>0.2</v>
      </c>
      <c r="AA85">
        <v>161.24</v>
      </c>
      <c r="AB85">
        <v>0</v>
      </c>
      <c r="AC85">
        <v>0</v>
      </c>
      <c r="AD85">
        <v>0</v>
      </c>
      <c r="AE85">
        <v>161.24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0.05</v>
      </c>
      <c r="AU85" t="s">
        <v>205</v>
      </c>
      <c r="AV85">
        <v>0</v>
      </c>
      <c r="AW85">
        <v>2</v>
      </c>
      <c r="AX85">
        <v>75775197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ROUND(Y85*Source!I580,9)</f>
        <v>0.44334000000000001</v>
      </c>
      <c r="CY85">
        <f>AA85</f>
        <v>161.24</v>
      </c>
      <c r="CZ85">
        <f>AE85</f>
        <v>161.24</v>
      </c>
      <c r="DA85">
        <f>AI85</f>
        <v>1</v>
      </c>
      <c r="DB85">
        <f t="shared" si="28"/>
        <v>32.24</v>
      </c>
      <c r="DC85">
        <f t="shared" si="29"/>
        <v>0</v>
      </c>
      <c r="DD85" t="s">
        <v>3</v>
      </c>
      <c r="DE85" t="s">
        <v>3</v>
      </c>
      <c r="DF85">
        <f t="shared" si="23"/>
        <v>71.48</v>
      </c>
      <c r="DG85">
        <f t="shared" si="24"/>
        <v>0</v>
      </c>
      <c r="DH85">
        <f t="shared" si="25"/>
        <v>0</v>
      </c>
      <c r="DI85">
        <f t="shared" si="26"/>
        <v>0</v>
      </c>
      <c r="DJ85">
        <f>DF85</f>
        <v>71.48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ROW(Source!A580)</f>
        <v>580</v>
      </c>
      <c r="B86">
        <v>75541880</v>
      </c>
      <c r="C86">
        <v>75543552</v>
      </c>
      <c r="D86">
        <v>75245847</v>
      </c>
      <c r="E86">
        <v>1</v>
      </c>
      <c r="F86">
        <v>1</v>
      </c>
      <c r="G86">
        <v>39</v>
      </c>
      <c r="H86">
        <v>3</v>
      </c>
      <c r="I86" t="s">
        <v>25</v>
      </c>
      <c r="J86" t="s">
        <v>28</v>
      </c>
      <c r="K86" t="s">
        <v>26</v>
      </c>
      <c r="L86">
        <v>1339</v>
      </c>
      <c r="N86">
        <v>1007</v>
      </c>
      <c r="O86" t="s">
        <v>27</v>
      </c>
      <c r="P86" t="s">
        <v>27</v>
      </c>
      <c r="Q86">
        <v>1</v>
      </c>
      <c r="W86">
        <v>1</v>
      </c>
      <c r="X86">
        <v>973433911</v>
      </c>
      <c r="Y86">
        <f t="shared" si="27"/>
        <v>-0.04</v>
      </c>
      <c r="AA86">
        <v>49.83</v>
      </c>
      <c r="AB86">
        <v>0</v>
      </c>
      <c r="AC86">
        <v>0</v>
      </c>
      <c r="AD86">
        <v>0</v>
      </c>
      <c r="AE86">
        <v>49.83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-0.01</v>
      </c>
      <c r="AU86" t="s">
        <v>205</v>
      </c>
      <c r="AV86">
        <v>0</v>
      </c>
      <c r="AW86">
        <v>2</v>
      </c>
      <c r="AX86">
        <v>75775198</v>
      </c>
      <c r="AY86">
        <v>1</v>
      </c>
      <c r="AZ86">
        <v>6144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ROUND(Y86*Source!I580,9)</f>
        <v>-8.8667999999999997E-2</v>
      </c>
      <c r="CY86">
        <f>AA86</f>
        <v>49.83</v>
      </c>
      <c r="CZ86">
        <f>AE86</f>
        <v>49.83</v>
      </c>
      <c r="DA86">
        <f>AI86</f>
        <v>1</v>
      </c>
      <c r="DB86">
        <f t="shared" si="28"/>
        <v>-2</v>
      </c>
      <c r="DC86">
        <f t="shared" si="29"/>
        <v>0</v>
      </c>
      <c r="DD86" t="s">
        <v>3</v>
      </c>
      <c r="DE86" t="s">
        <v>3</v>
      </c>
      <c r="DF86">
        <f t="shared" si="23"/>
        <v>-4.42</v>
      </c>
      <c r="DG86">
        <f t="shared" si="24"/>
        <v>0</v>
      </c>
      <c r="DH86">
        <f t="shared" si="25"/>
        <v>0</v>
      </c>
      <c r="DI86">
        <f t="shared" si="26"/>
        <v>0</v>
      </c>
      <c r="DJ86">
        <f>DF86</f>
        <v>-4.42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ROW(Source!A617)</f>
        <v>617</v>
      </c>
      <c r="B87">
        <v>75541880</v>
      </c>
      <c r="C87">
        <v>75543569</v>
      </c>
      <c r="D87">
        <v>75242047</v>
      </c>
      <c r="E87">
        <v>39</v>
      </c>
      <c r="F87">
        <v>1</v>
      </c>
      <c r="G87">
        <v>39</v>
      </c>
      <c r="H87">
        <v>1</v>
      </c>
      <c r="I87" t="s">
        <v>241</v>
      </c>
      <c r="J87" t="s">
        <v>3</v>
      </c>
      <c r="K87" t="s">
        <v>242</v>
      </c>
      <c r="L87">
        <v>1191</v>
      </c>
      <c r="N87">
        <v>1013</v>
      </c>
      <c r="O87" t="s">
        <v>243</v>
      </c>
      <c r="P87" t="s">
        <v>243</v>
      </c>
      <c r="Q87">
        <v>1</v>
      </c>
      <c r="W87">
        <v>0</v>
      </c>
      <c r="X87">
        <v>476480486</v>
      </c>
      <c r="Y87">
        <f t="shared" si="27"/>
        <v>0.48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0.12</v>
      </c>
      <c r="AU87" t="s">
        <v>205</v>
      </c>
      <c r="AV87">
        <v>1</v>
      </c>
      <c r="AW87">
        <v>2</v>
      </c>
      <c r="AX87">
        <v>75775200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ROUND(AT87*Source!I617*AH87*AL87,2)</f>
        <v>0</v>
      </c>
      <c r="CV87">
        <f>ROUND(Y87*Source!I617,9)</f>
        <v>30.777331199999999</v>
      </c>
      <c r="CW87">
        <v>0</v>
      </c>
      <c r="CX87">
        <f>ROUND(Y87*Source!I617,9)</f>
        <v>30.777331199999999</v>
      </c>
      <c r="CY87">
        <f>AD87</f>
        <v>0</v>
      </c>
      <c r="CZ87">
        <f>AH87</f>
        <v>0</v>
      </c>
      <c r="DA87">
        <f>AL87</f>
        <v>1</v>
      </c>
      <c r="DB87">
        <f t="shared" si="28"/>
        <v>0</v>
      </c>
      <c r="DC87">
        <f t="shared" si="29"/>
        <v>0</v>
      </c>
      <c r="DD87" t="s">
        <v>3</v>
      </c>
      <c r="DE87" t="s">
        <v>3</v>
      </c>
      <c r="DF87">
        <f t="shared" si="23"/>
        <v>0</v>
      </c>
      <c r="DG87">
        <f t="shared" si="24"/>
        <v>0</v>
      </c>
      <c r="DH87">
        <f t="shared" si="25"/>
        <v>0</v>
      </c>
      <c r="DI87">
        <f t="shared" si="26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ROW(Source!A617)</f>
        <v>617</v>
      </c>
      <c r="B88">
        <v>75541880</v>
      </c>
      <c r="C88">
        <v>75543569</v>
      </c>
      <c r="D88">
        <v>75243646</v>
      </c>
      <c r="E88">
        <v>1</v>
      </c>
      <c r="F88">
        <v>1</v>
      </c>
      <c r="G88">
        <v>39</v>
      </c>
      <c r="H88">
        <v>2</v>
      </c>
      <c r="I88" t="s">
        <v>253</v>
      </c>
      <c r="J88" t="s">
        <v>254</v>
      </c>
      <c r="K88" t="s">
        <v>255</v>
      </c>
      <c r="L88">
        <v>1368</v>
      </c>
      <c r="N88">
        <v>1011</v>
      </c>
      <c r="O88" t="s">
        <v>256</v>
      </c>
      <c r="P88" t="s">
        <v>256</v>
      </c>
      <c r="Q88">
        <v>1</v>
      </c>
      <c r="W88">
        <v>0</v>
      </c>
      <c r="X88">
        <v>-581313338</v>
      </c>
      <c r="Y88">
        <f t="shared" si="27"/>
        <v>0.4</v>
      </c>
      <c r="AA88">
        <v>0</v>
      </c>
      <c r="AB88">
        <v>43.82</v>
      </c>
      <c r="AC88">
        <v>0.67</v>
      </c>
      <c r="AD88">
        <v>0</v>
      </c>
      <c r="AE88">
        <v>0</v>
      </c>
      <c r="AF88">
        <v>43.82</v>
      </c>
      <c r="AG88">
        <v>0.67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0.1</v>
      </c>
      <c r="AU88" t="s">
        <v>205</v>
      </c>
      <c r="AV88">
        <v>0</v>
      </c>
      <c r="AW88">
        <v>2</v>
      </c>
      <c r="AX88">
        <v>75775201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ROUND(Y88*Source!I617*DO88,9)</f>
        <v>0</v>
      </c>
      <c r="CX88">
        <f>ROUND(Y88*Source!I617,9)</f>
        <v>25.647776</v>
      </c>
      <c r="CY88">
        <f>AB88</f>
        <v>43.82</v>
      </c>
      <c r="CZ88">
        <f>AF88</f>
        <v>43.82</v>
      </c>
      <c r="DA88">
        <f>AJ88</f>
        <v>1</v>
      </c>
      <c r="DB88">
        <f t="shared" si="28"/>
        <v>17.52</v>
      </c>
      <c r="DC88">
        <f t="shared" si="29"/>
        <v>0.28000000000000003</v>
      </c>
      <c r="DD88" t="s">
        <v>3</v>
      </c>
      <c r="DE88" t="s">
        <v>3</v>
      </c>
      <c r="DF88">
        <f t="shared" si="23"/>
        <v>0</v>
      </c>
      <c r="DG88">
        <f t="shared" si="24"/>
        <v>1123.8900000000001</v>
      </c>
      <c r="DH88">
        <f t="shared" si="25"/>
        <v>17.18</v>
      </c>
      <c r="DI88">
        <f t="shared" si="26"/>
        <v>0</v>
      </c>
      <c r="DJ88">
        <f>DG88</f>
        <v>1123.8900000000001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ROW(Source!A617)</f>
        <v>617</v>
      </c>
      <c r="B89">
        <v>75541880</v>
      </c>
      <c r="C89">
        <v>75543569</v>
      </c>
      <c r="D89">
        <v>75245800</v>
      </c>
      <c r="E89">
        <v>1</v>
      </c>
      <c r="F89">
        <v>1</v>
      </c>
      <c r="G89">
        <v>39</v>
      </c>
      <c r="H89">
        <v>3</v>
      </c>
      <c r="I89" t="s">
        <v>276</v>
      </c>
      <c r="J89" t="s">
        <v>277</v>
      </c>
      <c r="K89" t="s">
        <v>278</v>
      </c>
      <c r="L89">
        <v>1296</v>
      </c>
      <c r="N89">
        <v>1002</v>
      </c>
      <c r="O89" t="s">
        <v>177</v>
      </c>
      <c r="P89" t="s">
        <v>177</v>
      </c>
      <c r="Q89">
        <v>1</v>
      </c>
      <c r="W89">
        <v>0</v>
      </c>
      <c r="X89">
        <v>835117882</v>
      </c>
      <c r="Y89">
        <f t="shared" si="27"/>
        <v>0.52</v>
      </c>
      <c r="AA89">
        <v>188.13</v>
      </c>
      <c r="AB89">
        <v>0</v>
      </c>
      <c r="AC89">
        <v>0</v>
      </c>
      <c r="AD89">
        <v>0</v>
      </c>
      <c r="AE89">
        <v>188.13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0.13</v>
      </c>
      <c r="AU89" t="s">
        <v>205</v>
      </c>
      <c r="AV89">
        <v>0</v>
      </c>
      <c r="AW89">
        <v>2</v>
      </c>
      <c r="AX89">
        <v>75775202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ROUND(Y89*Source!I617,9)</f>
        <v>33.342108799999998</v>
      </c>
      <c r="CY89">
        <f>AA89</f>
        <v>188.13</v>
      </c>
      <c r="CZ89">
        <f>AE89</f>
        <v>188.13</v>
      </c>
      <c r="DA89">
        <f>AI89</f>
        <v>1</v>
      </c>
      <c r="DB89">
        <f t="shared" si="28"/>
        <v>97.84</v>
      </c>
      <c r="DC89">
        <f t="shared" si="29"/>
        <v>0</v>
      </c>
      <c r="DD89" t="s">
        <v>3</v>
      </c>
      <c r="DE89" t="s">
        <v>3</v>
      </c>
      <c r="DF89">
        <f t="shared" si="23"/>
        <v>6272.65</v>
      </c>
      <c r="DG89">
        <f t="shared" si="24"/>
        <v>0</v>
      </c>
      <c r="DH89">
        <f t="shared" si="25"/>
        <v>0</v>
      </c>
      <c r="DI89">
        <f t="shared" si="26"/>
        <v>0</v>
      </c>
      <c r="DJ89">
        <f>DF89</f>
        <v>6272.65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ROW(Source!A617)</f>
        <v>617</v>
      </c>
      <c r="B90">
        <v>75541880</v>
      </c>
      <c r="C90">
        <v>75543569</v>
      </c>
      <c r="D90">
        <v>75245847</v>
      </c>
      <c r="E90">
        <v>1</v>
      </c>
      <c r="F90">
        <v>1</v>
      </c>
      <c r="G90">
        <v>39</v>
      </c>
      <c r="H90">
        <v>3</v>
      </c>
      <c r="I90" t="s">
        <v>25</v>
      </c>
      <c r="J90" t="s">
        <v>28</v>
      </c>
      <c r="K90" t="s">
        <v>26</v>
      </c>
      <c r="L90">
        <v>1339</v>
      </c>
      <c r="N90">
        <v>1007</v>
      </c>
      <c r="O90" t="s">
        <v>27</v>
      </c>
      <c r="P90" t="s">
        <v>27</v>
      </c>
      <c r="Q90">
        <v>1</v>
      </c>
      <c r="W90">
        <v>1</v>
      </c>
      <c r="X90">
        <v>973433911</v>
      </c>
      <c r="Y90">
        <f t="shared" si="27"/>
        <v>-5.28E-2</v>
      </c>
      <c r="AA90">
        <v>49.83</v>
      </c>
      <c r="AB90">
        <v>0</v>
      </c>
      <c r="AC90">
        <v>0</v>
      </c>
      <c r="AD90">
        <v>0</v>
      </c>
      <c r="AE90">
        <v>49.83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-1.32E-2</v>
      </c>
      <c r="AU90" t="s">
        <v>205</v>
      </c>
      <c r="AV90">
        <v>0</v>
      </c>
      <c r="AW90">
        <v>2</v>
      </c>
      <c r="AX90">
        <v>75775203</v>
      </c>
      <c r="AY90">
        <v>1</v>
      </c>
      <c r="AZ90">
        <v>6144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ROUND(Y90*Source!I617,9)</f>
        <v>-3.3855064320000001</v>
      </c>
      <c r="CY90">
        <f>AA90</f>
        <v>49.83</v>
      </c>
      <c r="CZ90">
        <f>AE90</f>
        <v>49.83</v>
      </c>
      <c r="DA90">
        <f>AI90</f>
        <v>1</v>
      </c>
      <c r="DB90">
        <f t="shared" si="28"/>
        <v>-2.64</v>
      </c>
      <c r="DC90">
        <f t="shared" si="29"/>
        <v>0</v>
      </c>
      <c r="DD90" t="s">
        <v>3</v>
      </c>
      <c r="DE90" t="s">
        <v>3</v>
      </c>
      <c r="DF90">
        <f t="shared" si="23"/>
        <v>-168.7</v>
      </c>
      <c r="DG90">
        <f t="shared" si="24"/>
        <v>0</v>
      </c>
      <c r="DH90">
        <f t="shared" si="25"/>
        <v>0</v>
      </c>
      <c r="DI90">
        <f t="shared" si="26"/>
        <v>0</v>
      </c>
      <c r="DJ90">
        <f>DF90</f>
        <v>-168.7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ROW(Source!A619)</f>
        <v>619</v>
      </c>
      <c r="B91">
        <v>75541880</v>
      </c>
      <c r="C91">
        <v>75543591</v>
      </c>
      <c r="D91">
        <v>75242047</v>
      </c>
      <c r="E91">
        <v>39</v>
      </c>
      <c r="F91">
        <v>1</v>
      </c>
      <c r="G91">
        <v>39</v>
      </c>
      <c r="H91">
        <v>1</v>
      </c>
      <c r="I91" t="s">
        <v>241</v>
      </c>
      <c r="J91" t="s">
        <v>3</v>
      </c>
      <c r="K91" t="s">
        <v>242</v>
      </c>
      <c r="L91">
        <v>1191</v>
      </c>
      <c r="N91">
        <v>1013</v>
      </c>
      <c r="O91" t="s">
        <v>243</v>
      </c>
      <c r="P91" t="s">
        <v>243</v>
      </c>
      <c r="Q91">
        <v>1</v>
      </c>
      <c r="W91">
        <v>0</v>
      </c>
      <c r="X91">
        <v>476480486</v>
      </c>
      <c r="Y91">
        <f t="shared" si="27"/>
        <v>3.68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0.92</v>
      </c>
      <c r="AU91" t="s">
        <v>205</v>
      </c>
      <c r="AV91">
        <v>1</v>
      </c>
      <c r="AW91">
        <v>2</v>
      </c>
      <c r="AX91">
        <v>75775205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ROUND(AT91*Source!I619*AH91*AL91,2)</f>
        <v>0</v>
      </c>
      <c r="CV91">
        <f>ROUND(Y91*Source!I619,9)</f>
        <v>101.1255168</v>
      </c>
      <c r="CW91">
        <v>0</v>
      </c>
      <c r="CX91">
        <f>ROUND(Y91*Source!I619,9)</f>
        <v>101.1255168</v>
      </c>
      <c r="CY91">
        <f>AD91</f>
        <v>0</v>
      </c>
      <c r="CZ91">
        <f>AH91</f>
        <v>0</v>
      </c>
      <c r="DA91">
        <f>AL91</f>
        <v>1</v>
      </c>
      <c r="DB91">
        <f t="shared" si="28"/>
        <v>0</v>
      </c>
      <c r="DC91">
        <f t="shared" si="29"/>
        <v>0</v>
      </c>
      <c r="DD91" t="s">
        <v>3</v>
      </c>
      <c r="DE91" t="s">
        <v>3</v>
      </c>
      <c r="DF91">
        <f t="shared" si="23"/>
        <v>0</v>
      </c>
      <c r="DG91">
        <f t="shared" si="24"/>
        <v>0</v>
      </c>
      <c r="DH91">
        <f t="shared" si="25"/>
        <v>0</v>
      </c>
      <c r="DI91">
        <f t="shared" si="26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ROW(Source!A619)</f>
        <v>619</v>
      </c>
      <c r="B92">
        <v>75541880</v>
      </c>
      <c r="C92">
        <v>75543591</v>
      </c>
      <c r="D92">
        <v>75245762</v>
      </c>
      <c r="E92">
        <v>1</v>
      </c>
      <c r="F92">
        <v>1</v>
      </c>
      <c r="G92">
        <v>39</v>
      </c>
      <c r="H92">
        <v>3</v>
      </c>
      <c r="I92" t="s">
        <v>257</v>
      </c>
      <c r="J92" t="s">
        <v>258</v>
      </c>
      <c r="K92" t="s">
        <v>259</v>
      </c>
      <c r="L92">
        <v>1296</v>
      </c>
      <c r="N92">
        <v>1002</v>
      </c>
      <c r="O92" t="s">
        <v>177</v>
      </c>
      <c r="P92" t="s">
        <v>177</v>
      </c>
      <c r="Q92">
        <v>1</v>
      </c>
      <c r="W92">
        <v>0</v>
      </c>
      <c r="X92">
        <v>-1859412607</v>
      </c>
      <c r="Y92">
        <f t="shared" si="27"/>
        <v>0.8</v>
      </c>
      <c r="AA92">
        <v>136.29</v>
      </c>
      <c r="AB92">
        <v>0</v>
      </c>
      <c r="AC92">
        <v>0</v>
      </c>
      <c r="AD92">
        <v>0</v>
      </c>
      <c r="AE92">
        <v>136.29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0.2</v>
      </c>
      <c r="AU92" t="s">
        <v>205</v>
      </c>
      <c r="AV92">
        <v>0</v>
      </c>
      <c r="AW92">
        <v>2</v>
      </c>
      <c r="AX92">
        <v>75775206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ROUND(Y92*Source!I619,9)</f>
        <v>21.983808</v>
      </c>
      <c r="CY92">
        <f>AA92</f>
        <v>136.29</v>
      </c>
      <c r="CZ92">
        <f>AE92</f>
        <v>136.29</v>
      </c>
      <c r="DA92">
        <f>AI92</f>
        <v>1</v>
      </c>
      <c r="DB92">
        <f t="shared" si="28"/>
        <v>109.04</v>
      </c>
      <c r="DC92">
        <f t="shared" si="29"/>
        <v>0</v>
      </c>
      <c r="DD92" t="s">
        <v>3</v>
      </c>
      <c r="DE92" t="s">
        <v>3</v>
      </c>
      <c r="DF92">
        <f t="shared" si="23"/>
        <v>2996.17</v>
      </c>
      <c r="DG92">
        <f t="shared" si="24"/>
        <v>0</v>
      </c>
      <c r="DH92">
        <f t="shared" si="25"/>
        <v>0</v>
      </c>
      <c r="DI92">
        <f t="shared" si="26"/>
        <v>0</v>
      </c>
      <c r="DJ92">
        <f>DF92</f>
        <v>2996.17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ROW(Source!A619)</f>
        <v>619</v>
      </c>
      <c r="B93">
        <v>75541880</v>
      </c>
      <c r="C93">
        <v>75543591</v>
      </c>
      <c r="D93">
        <v>75245847</v>
      </c>
      <c r="E93">
        <v>1</v>
      </c>
      <c r="F93">
        <v>1</v>
      </c>
      <c r="G93">
        <v>39</v>
      </c>
      <c r="H93">
        <v>3</v>
      </c>
      <c r="I93" t="s">
        <v>25</v>
      </c>
      <c r="J93" t="s">
        <v>28</v>
      </c>
      <c r="K93" t="s">
        <v>26</v>
      </c>
      <c r="L93">
        <v>1339</v>
      </c>
      <c r="N93">
        <v>1007</v>
      </c>
      <c r="O93" t="s">
        <v>27</v>
      </c>
      <c r="P93" t="s">
        <v>27</v>
      </c>
      <c r="Q93">
        <v>1</v>
      </c>
      <c r="W93">
        <v>1</v>
      </c>
      <c r="X93">
        <v>973433911</v>
      </c>
      <c r="Y93">
        <f t="shared" si="27"/>
        <v>-0.04</v>
      </c>
      <c r="AA93">
        <v>49.83</v>
      </c>
      <c r="AB93">
        <v>0</v>
      </c>
      <c r="AC93">
        <v>0</v>
      </c>
      <c r="AD93">
        <v>0</v>
      </c>
      <c r="AE93">
        <v>49.83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-0.01</v>
      </c>
      <c r="AU93" t="s">
        <v>205</v>
      </c>
      <c r="AV93">
        <v>0</v>
      </c>
      <c r="AW93">
        <v>2</v>
      </c>
      <c r="AX93">
        <v>75775207</v>
      </c>
      <c r="AY93">
        <v>1</v>
      </c>
      <c r="AZ93">
        <v>6144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ROUND(Y93*Source!I619,9)</f>
        <v>-1.0991903999999999</v>
      </c>
      <c r="CY93">
        <f>AA93</f>
        <v>49.83</v>
      </c>
      <c r="CZ93">
        <f>AE93</f>
        <v>49.83</v>
      </c>
      <c r="DA93">
        <f>AI93</f>
        <v>1</v>
      </c>
      <c r="DB93">
        <f t="shared" si="28"/>
        <v>-2</v>
      </c>
      <c r="DC93">
        <f t="shared" si="29"/>
        <v>0</v>
      </c>
      <c r="DD93" t="s">
        <v>3</v>
      </c>
      <c r="DE93" t="s">
        <v>3</v>
      </c>
      <c r="DF93">
        <f t="shared" si="23"/>
        <v>-54.77</v>
      </c>
      <c r="DG93">
        <f t="shared" si="24"/>
        <v>0</v>
      </c>
      <c r="DH93">
        <f t="shared" si="25"/>
        <v>0</v>
      </c>
      <c r="DI93">
        <f t="shared" si="26"/>
        <v>0</v>
      </c>
      <c r="DJ93">
        <f>DF93</f>
        <v>-54.77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ROW(Source!A621)</f>
        <v>621</v>
      </c>
      <c r="B94">
        <v>75541880</v>
      </c>
      <c r="C94">
        <v>75543602</v>
      </c>
      <c r="D94">
        <v>75242047</v>
      </c>
      <c r="E94">
        <v>39</v>
      </c>
      <c r="F94">
        <v>1</v>
      </c>
      <c r="G94">
        <v>39</v>
      </c>
      <c r="H94">
        <v>1</v>
      </c>
      <c r="I94" t="s">
        <v>241</v>
      </c>
      <c r="J94" t="s">
        <v>3</v>
      </c>
      <c r="K94" t="s">
        <v>242</v>
      </c>
      <c r="L94">
        <v>1191</v>
      </c>
      <c r="N94">
        <v>1013</v>
      </c>
      <c r="O94" t="s">
        <v>243</v>
      </c>
      <c r="P94" t="s">
        <v>243</v>
      </c>
      <c r="Q94">
        <v>1</v>
      </c>
      <c r="W94">
        <v>0</v>
      </c>
      <c r="X94">
        <v>476480486</v>
      </c>
      <c r="Y94">
        <f t="shared" si="27"/>
        <v>4.68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1.17</v>
      </c>
      <c r="AU94" t="s">
        <v>205</v>
      </c>
      <c r="AV94">
        <v>1</v>
      </c>
      <c r="AW94">
        <v>2</v>
      </c>
      <c r="AX94">
        <v>75775209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ROUND(AT94*Source!I621*AH94*AL94,2)</f>
        <v>0</v>
      </c>
      <c r="CV94">
        <f>ROUND(Y94*Source!I621,9)</f>
        <v>16.576560000000001</v>
      </c>
      <c r="CW94">
        <v>0</v>
      </c>
      <c r="CX94">
        <f>ROUND(Y94*Source!I621,9)</f>
        <v>16.576560000000001</v>
      </c>
      <c r="CY94">
        <f>AD94</f>
        <v>0</v>
      </c>
      <c r="CZ94">
        <f>AH94</f>
        <v>0</v>
      </c>
      <c r="DA94">
        <f>AL94</f>
        <v>1</v>
      </c>
      <c r="DB94">
        <f t="shared" si="28"/>
        <v>0</v>
      </c>
      <c r="DC94">
        <f t="shared" si="29"/>
        <v>0</v>
      </c>
      <c r="DD94" t="s">
        <v>3</v>
      </c>
      <c r="DE94" t="s">
        <v>3</v>
      </c>
      <c r="DF94">
        <f t="shared" si="23"/>
        <v>0</v>
      </c>
      <c r="DG94">
        <f t="shared" si="24"/>
        <v>0</v>
      </c>
      <c r="DH94">
        <f t="shared" si="25"/>
        <v>0</v>
      </c>
      <c r="DI94">
        <f t="shared" si="26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ROW(Source!A621)</f>
        <v>621</v>
      </c>
      <c r="B95">
        <v>75541880</v>
      </c>
      <c r="C95">
        <v>75543602</v>
      </c>
      <c r="D95">
        <v>75245765</v>
      </c>
      <c r="E95">
        <v>1</v>
      </c>
      <c r="F95">
        <v>1</v>
      </c>
      <c r="G95">
        <v>39</v>
      </c>
      <c r="H95">
        <v>3</v>
      </c>
      <c r="I95" t="s">
        <v>260</v>
      </c>
      <c r="J95" t="s">
        <v>261</v>
      </c>
      <c r="K95" t="s">
        <v>262</v>
      </c>
      <c r="L95">
        <v>1296</v>
      </c>
      <c r="N95">
        <v>1002</v>
      </c>
      <c r="O95" t="s">
        <v>177</v>
      </c>
      <c r="P95" t="s">
        <v>177</v>
      </c>
      <c r="Q95">
        <v>1</v>
      </c>
      <c r="W95">
        <v>0</v>
      </c>
      <c r="X95">
        <v>-398342342</v>
      </c>
      <c r="Y95">
        <f t="shared" si="27"/>
        <v>0.4</v>
      </c>
      <c r="AA95">
        <v>161.79</v>
      </c>
      <c r="AB95">
        <v>0</v>
      </c>
      <c r="AC95">
        <v>0</v>
      </c>
      <c r="AD95">
        <v>0</v>
      </c>
      <c r="AE95">
        <v>161.79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0.1</v>
      </c>
      <c r="AU95" t="s">
        <v>205</v>
      </c>
      <c r="AV95">
        <v>0</v>
      </c>
      <c r="AW95">
        <v>2</v>
      </c>
      <c r="AX95">
        <v>75775210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ROUND(Y95*Source!I621,9)</f>
        <v>1.4168000000000001</v>
      </c>
      <c r="CY95">
        <f>AA95</f>
        <v>161.79</v>
      </c>
      <c r="CZ95">
        <f>AE95</f>
        <v>161.79</v>
      </c>
      <c r="DA95">
        <f>AI95</f>
        <v>1</v>
      </c>
      <c r="DB95">
        <f t="shared" si="28"/>
        <v>64.72</v>
      </c>
      <c r="DC95">
        <f t="shared" si="29"/>
        <v>0</v>
      </c>
      <c r="DD95" t="s">
        <v>3</v>
      </c>
      <c r="DE95" t="s">
        <v>3</v>
      </c>
      <c r="DF95">
        <f t="shared" si="23"/>
        <v>229.22</v>
      </c>
      <c r="DG95">
        <f t="shared" si="24"/>
        <v>0</v>
      </c>
      <c r="DH95">
        <f t="shared" si="25"/>
        <v>0</v>
      </c>
      <c r="DI95">
        <f t="shared" si="26"/>
        <v>0</v>
      </c>
      <c r="DJ95">
        <f>DF95</f>
        <v>229.22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ROW(Source!A621)</f>
        <v>621</v>
      </c>
      <c r="B96">
        <v>75541880</v>
      </c>
      <c r="C96">
        <v>75543602</v>
      </c>
      <c r="D96">
        <v>75245847</v>
      </c>
      <c r="E96">
        <v>1</v>
      </c>
      <c r="F96">
        <v>1</v>
      </c>
      <c r="G96">
        <v>39</v>
      </c>
      <c r="H96">
        <v>3</v>
      </c>
      <c r="I96" t="s">
        <v>25</v>
      </c>
      <c r="J96" t="s">
        <v>28</v>
      </c>
      <c r="K96" t="s">
        <v>26</v>
      </c>
      <c r="L96">
        <v>1339</v>
      </c>
      <c r="N96">
        <v>1007</v>
      </c>
      <c r="O96" t="s">
        <v>27</v>
      </c>
      <c r="P96" t="s">
        <v>27</v>
      </c>
      <c r="Q96">
        <v>1</v>
      </c>
      <c r="W96">
        <v>1</v>
      </c>
      <c r="X96">
        <v>973433911</v>
      </c>
      <c r="Y96">
        <f t="shared" si="27"/>
        <v>-0.04</v>
      </c>
      <c r="AA96">
        <v>49.83</v>
      </c>
      <c r="AB96">
        <v>0</v>
      </c>
      <c r="AC96">
        <v>0</v>
      </c>
      <c r="AD96">
        <v>0</v>
      </c>
      <c r="AE96">
        <v>49.83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-0.01</v>
      </c>
      <c r="AU96" t="s">
        <v>205</v>
      </c>
      <c r="AV96">
        <v>0</v>
      </c>
      <c r="AW96">
        <v>2</v>
      </c>
      <c r="AX96">
        <v>75775211</v>
      </c>
      <c r="AY96">
        <v>1</v>
      </c>
      <c r="AZ96">
        <v>6144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ROUND(Y96*Source!I621,9)</f>
        <v>-0.14168</v>
      </c>
      <c r="CY96">
        <f>AA96</f>
        <v>49.83</v>
      </c>
      <c r="CZ96">
        <f>AE96</f>
        <v>49.83</v>
      </c>
      <c r="DA96">
        <f>AI96</f>
        <v>1</v>
      </c>
      <c r="DB96">
        <f t="shared" si="28"/>
        <v>-2</v>
      </c>
      <c r="DC96">
        <f t="shared" si="29"/>
        <v>0</v>
      </c>
      <c r="DD96" t="s">
        <v>3</v>
      </c>
      <c r="DE96" t="s">
        <v>3</v>
      </c>
      <c r="DF96">
        <f t="shared" si="23"/>
        <v>-7.06</v>
      </c>
      <c r="DG96">
        <f t="shared" si="24"/>
        <v>0</v>
      </c>
      <c r="DH96">
        <f t="shared" si="25"/>
        <v>0</v>
      </c>
      <c r="DI96">
        <f t="shared" si="26"/>
        <v>0</v>
      </c>
      <c r="DJ96">
        <f>DF96</f>
        <v>-7.06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ROW(Source!A623)</f>
        <v>623</v>
      </c>
      <c r="B97">
        <v>75541880</v>
      </c>
      <c r="C97">
        <v>75543619</v>
      </c>
      <c r="D97">
        <v>75242047</v>
      </c>
      <c r="E97">
        <v>39</v>
      </c>
      <c r="F97">
        <v>1</v>
      </c>
      <c r="G97">
        <v>39</v>
      </c>
      <c r="H97">
        <v>1</v>
      </c>
      <c r="I97" t="s">
        <v>241</v>
      </c>
      <c r="J97" t="s">
        <v>3</v>
      </c>
      <c r="K97" t="s">
        <v>242</v>
      </c>
      <c r="L97">
        <v>1191</v>
      </c>
      <c r="N97">
        <v>1013</v>
      </c>
      <c r="O97" t="s">
        <v>243</v>
      </c>
      <c r="P97" t="s">
        <v>243</v>
      </c>
      <c r="Q97">
        <v>1</v>
      </c>
      <c r="W97">
        <v>0</v>
      </c>
      <c r="X97">
        <v>476480486</v>
      </c>
      <c r="Y97">
        <f t="shared" si="27"/>
        <v>3.24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0.81</v>
      </c>
      <c r="AU97" t="s">
        <v>205</v>
      </c>
      <c r="AV97">
        <v>1</v>
      </c>
      <c r="AW97">
        <v>2</v>
      </c>
      <c r="AX97">
        <v>75775213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ROUND(AT97*Source!I623*AH97*AL97,2)</f>
        <v>0</v>
      </c>
      <c r="CV97">
        <f>ROUND(Y97*Source!I623,9)</f>
        <v>104.58882</v>
      </c>
      <c r="CW97">
        <v>0</v>
      </c>
      <c r="CX97">
        <f>ROUND(Y97*Source!I623,9)</f>
        <v>104.58882</v>
      </c>
      <c r="CY97">
        <f>AD97</f>
        <v>0</v>
      </c>
      <c r="CZ97">
        <f>AH97</f>
        <v>0</v>
      </c>
      <c r="DA97">
        <f>AL97</f>
        <v>1</v>
      </c>
      <c r="DB97">
        <f t="shared" si="28"/>
        <v>0</v>
      </c>
      <c r="DC97">
        <f t="shared" si="29"/>
        <v>0</v>
      </c>
      <c r="DD97" t="s">
        <v>3</v>
      </c>
      <c r="DE97" t="s">
        <v>3</v>
      </c>
      <c r="DF97">
        <f t="shared" ref="DF97:DF124" si="30">ROUND(ROUND(AE97,2)*CX97,2)</f>
        <v>0</v>
      </c>
      <c r="DG97">
        <f t="shared" ref="DG97:DG124" si="31">ROUND(ROUND(AF97,2)*CX97,2)</f>
        <v>0</v>
      </c>
      <c r="DH97">
        <f t="shared" ref="DH97:DH124" si="32">ROUND(ROUND(AG97,2)*CX97,2)</f>
        <v>0</v>
      </c>
      <c r="DI97">
        <f t="shared" ref="DI97:DI124" si="33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ROW(Source!A623)</f>
        <v>623</v>
      </c>
      <c r="B98">
        <v>75541880</v>
      </c>
      <c r="C98">
        <v>75543619</v>
      </c>
      <c r="D98">
        <v>75245791</v>
      </c>
      <c r="E98">
        <v>1</v>
      </c>
      <c r="F98">
        <v>1</v>
      </c>
      <c r="G98">
        <v>39</v>
      </c>
      <c r="H98">
        <v>3</v>
      </c>
      <c r="I98" t="s">
        <v>263</v>
      </c>
      <c r="J98" t="s">
        <v>264</v>
      </c>
      <c r="K98" t="s">
        <v>265</v>
      </c>
      <c r="L98">
        <v>1296</v>
      </c>
      <c r="N98">
        <v>1002</v>
      </c>
      <c r="O98" t="s">
        <v>177</v>
      </c>
      <c r="P98" t="s">
        <v>177</v>
      </c>
      <c r="Q98">
        <v>1</v>
      </c>
      <c r="W98">
        <v>0</v>
      </c>
      <c r="X98">
        <v>-937546954</v>
      </c>
      <c r="Y98">
        <f t="shared" si="27"/>
        <v>1</v>
      </c>
      <c r="AA98">
        <v>172.53</v>
      </c>
      <c r="AB98">
        <v>0</v>
      </c>
      <c r="AC98">
        <v>0</v>
      </c>
      <c r="AD98">
        <v>0</v>
      </c>
      <c r="AE98">
        <v>172.53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0.25</v>
      </c>
      <c r="AU98" t="s">
        <v>205</v>
      </c>
      <c r="AV98">
        <v>0</v>
      </c>
      <c r="AW98">
        <v>2</v>
      </c>
      <c r="AX98">
        <v>75775214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ROUND(Y98*Source!I623,9)</f>
        <v>32.280500000000004</v>
      </c>
      <c r="CY98">
        <f>AA98</f>
        <v>172.53</v>
      </c>
      <c r="CZ98">
        <f>AE98</f>
        <v>172.53</v>
      </c>
      <c r="DA98">
        <f>AI98</f>
        <v>1</v>
      </c>
      <c r="DB98">
        <f t="shared" si="28"/>
        <v>172.52</v>
      </c>
      <c r="DC98">
        <f t="shared" si="29"/>
        <v>0</v>
      </c>
      <c r="DD98" t="s">
        <v>3</v>
      </c>
      <c r="DE98" t="s">
        <v>3</v>
      </c>
      <c r="DF98">
        <f t="shared" si="30"/>
        <v>5569.35</v>
      </c>
      <c r="DG98">
        <f t="shared" si="31"/>
        <v>0</v>
      </c>
      <c r="DH98">
        <f t="shared" si="32"/>
        <v>0</v>
      </c>
      <c r="DI98">
        <f t="shared" si="33"/>
        <v>0</v>
      </c>
      <c r="DJ98">
        <f>DF98</f>
        <v>5569.35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ROW(Source!A623)</f>
        <v>623</v>
      </c>
      <c r="B99">
        <v>75541880</v>
      </c>
      <c r="C99">
        <v>75543619</v>
      </c>
      <c r="D99">
        <v>75245847</v>
      </c>
      <c r="E99">
        <v>1</v>
      </c>
      <c r="F99">
        <v>1</v>
      </c>
      <c r="G99">
        <v>39</v>
      </c>
      <c r="H99">
        <v>3</v>
      </c>
      <c r="I99" t="s">
        <v>25</v>
      </c>
      <c r="J99" t="s">
        <v>28</v>
      </c>
      <c r="K99" t="s">
        <v>26</v>
      </c>
      <c r="L99">
        <v>1339</v>
      </c>
      <c r="N99">
        <v>1007</v>
      </c>
      <c r="O99" t="s">
        <v>27</v>
      </c>
      <c r="P99" t="s">
        <v>27</v>
      </c>
      <c r="Q99">
        <v>1</v>
      </c>
      <c r="W99">
        <v>1</v>
      </c>
      <c r="X99">
        <v>973433911</v>
      </c>
      <c r="Y99">
        <f t="shared" si="27"/>
        <v>-0.04</v>
      </c>
      <c r="AA99">
        <v>49.83</v>
      </c>
      <c r="AB99">
        <v>0</v>
      </c>
      <c r="AC99">
        <v>0</v>
      </c>
      <c r="AD99">
        <v>0</v>
      </c>
      <c r="AE99">
        <v>49.83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-0.01</v>
      </c>
      <c r="AU99" t="s">
        <v>205</v>
      </c>
      <c r="AV99">
        <v>0</v>
      </c>
      <c r="AW99">
        <v>2</v>
      </c>
      <c r="AX99">
        <v>75775215</v>
      </c>
      <c r="AY99">
        <v>1</v>
      </c>
      <c r="AZ99">
        <v>6144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ROUND(Y99*Source!I623,9)</f>
        <v>-1.29122</v>
      </c>
      <c r="CY99">
        <f>AA99</f>
        <v>49.83</v>
      </c>
      <c r="CZ99">
        <f>AE99</f>
        <v>49.83</v>
      </c>
      <c r="DA99">
        <f>AI99</f>
        <v>1</v>
      </c>
      <c r="DB99">
        <f t="shared" si="28"/>
        <v>-2</v>
      </c>
      <c r="DC99">
        <f t="shared" si="29"/>
        <v>0</v>
      </c>
      <c r="DD99" t="s">
        <v>3</v>
      </c>
      <c r="DE99" t="s">
        <v>3</v>
      </c>
      <c r="DF99">
        <f t="shared" si="30"/>
        <v>-64.34</v>
      </c>
      <c r="DG99">
        <f t="shared" si="31"/>
        <v>0</v>
      </c>
      <c r="DH99">
        <f t="shared" si="32"/>
        <v>0</v>
      </c>
      <c r="DI99">
        <f t="shared" si="33"/>
        <v>0</v>
      </c>
      <c r="DJ99">
        <f>DF99</f>
        <v>-64.34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ROW(Source!A660)</f>
        <v>660</v>
      </c>
      <c r="B100">
        <v>75541880</v>
      </c>
      <c r="C100">
        <v>75543636</v>
      </c>
      <c r="D100">
        <v>75242047</v>
      </c>
      <c r="E100">
        <v>39</v>
      </c>
      <c r="F100">
        <v>1</v>
      </c>
      <c r="G100">
        <v>39</v>
      </c>
      <c r="H100">
        <v>1</v>
      </c>
      <c r="I100" t="s">
        <v>241</v>
      </c>
      <c r="J100" t="s">
        <v>3</v>
      </c>
      <c r="K100" t="s">
        <v>242</v>
      </c>
      <c r="L100">
        <v>1191</v>
      </c>
      <c r="N100">
        <v>1013</v>
      </c>
      <c r="O100" t="s">
        <v>243</v>
      </c>
      <c r="P100" t="s">
        <v>243</v>
      </c>
      <c r="Q100">
        <v>1</v>
      </c>
      <c r="W100">
        <v>0</v>
      </c>
      <c r="X100">
        <v>476480486</v>
      </c>
      <c r="Y100">
        <f>(AT100*1)</f>
        <v>4.5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4.5</v>
      </c>
      <c r="AU100" t="s">
        <v>200</v>
      </c>
      <c r="AV100">
        <v>1</v>
      </c>
      <c r="AW100">
        <v>2</v>
      </c>
      <c r="AX100">
        <v>75775217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ROUND(AT100*Source!I660*AH100*AL100,2)</f>
        <v>0</v>
      </c>
      <c r="CV100">
        <f>ROUND(Y100*Source!I660,9)</f>
        <v>111.26205</v>
      </c>
      <c r="CW100">
        <v>0</v>
      </c>
      <c r="CX100">
        <f>ROUND(Y100*Source!I660,9)</f>
        <v>111.26205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ROUND((ROUND(AT100*CZ100,2)*1),6)</f>
        <v>0</v>
      </c>
      <c r="DC100">
        <f>ROUND((ROUND(AT100*AG100,2)*1),6)</f>
        <v>0</v>
      </c>
      <c r="DD100" t="s">
        <v>3</v>
      </c>
      <c r="DE100" t="s">
        <v>3</v>
      </c>
      <c r="DF100">
        <f t="shared" si="30"/>
        <v>0</v>
      </c>
      <c r="DG100">
        <f t="shared" si="31"/>
        <v>0</v>
      </c>
      <c r="DH100">
        <f t="shared" si="32"/>
        <v>0</v>
      </c>
      <c r="DI100">
        <f t="shared" si="33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ROW(Source!A660)</f>
        <v>660</v>
      </c>
      <c r="B101">
        <v>75541880</v>
      </c>
      <c r="C101">
        <v>75543636</v>
      </c>
      <c r="D101">
        <v>75245766</v>
      </c>
      <c r="E101">
        <v>1</v>
      </c>
      <c r="F101">
        <v>1</v>
      </c>
      <c r="G101">
        <v>39</v>
      </c>
      <c r="H101">
        <v>3</v>
      </c>
      <c r="I101" t="s">
        <v>244</v>
      </c>
      <c r="J101" t="s">
        <v>245</v>
      </c>
      <c r="K101" t="s">
        <v>246</v>
      </c>
      <c r="L101">
        <v>1296</v>
      </c>
      <c r="N101">
        <v>1002</v>
      </c>
      <c r="O101" t="s">
        <v>177</v>
      </c>
      <c r="P101" t="s">
        <v>177</v>
      </c>
      <c r="Q101">
        <v>1</v>
      </c>
      <c r="W101">
        <v>0</v>
      </c>
      <c r="X101">
        <v>-1256445140</v>
      </c>
      <c r="Y101">
        <f>(AT101*1)</f>
        <v>0.6</v>
      </c>
      <c r="AA101">
        <v>101.27</v>
      </c>
      <c r="AB101">
        <v>0</v>
      </c>
      <c r="AC101">
        <v>0</v>
      </c>
      <c r="AD101">
        <v>0</v>
      </c>
      <c r="AE101">
        <v>101.27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0.6</v>
      </c>
      <c r="AU101" t="s">
        <v>200</v>
      </c>
      <c r="AV101">
        <v>0</v>
      </c>
      <c r="AW101">
        <v>2</v>
      </c>
      <c r="AX101">
        <v>75775218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ROUND(Y101*Source!I660,9)</f>
        <v>14.83494</v>
      </c>
      <c r="CY101">
        <f>AA101</f>
        <v>101.27</v>
      </c>
      <c r="CZ101">
        <f>AE101</f>
        <v>101.27</v>
      </c>
      <c r="DA101">
        <f>AI101</f>
        <v>1</v>
      </c>
      <c r="DB101">
        <f>ROUND((ROUND(AT101*CZ101,2)*1),6)</f>
        <v>60.76</v>
      </c>
      <c r="DC101">
        <f>ROUND((ROUND(AT101*AG101,2)*1),6)</f>
        <v>0</v>
      </c>
      <c r="DD101" t="s">
        <v>3</v>
      </c>
      <c r="DE101" t="s">
        <v>3</v>
      </c>
      <c r="DF101">
        <f t="shared" si="30"/>
        <v>1502.33</v>
      </c>
      <c r="DG101">
        <f t="shared" si="31"/>
        <v>0</v>
      </c>
      <c r="DH101">
        <f t="shared" si="32"/>
        <v>0</v>
      </c>
      <c r="DI101">
        <f t="shared" si="33"/>
        <v>0</v>
      </c>
      <c r="DJ101">
        <f>DF101</f>
        <v>1502.33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ROW(Source!A660)</f>
        <v>660</v>
      </c>
      <c r="B102">
        <v>75541880</v>
      </c>
      <c r="C102">
        <v>75543636</v>
      </c>
      <c r="D102">
        <v>75245847</v>
      </c>
      <c r="E102">
        <v>1</v>
      </c>
      <c r="F102">
        <v>1</v>
      </c>
      <c r="G102">
        <v>39</v>
      </c>
      <c r="H102">
        <v>3</v>
      </c>
      <c r="I102" t="s">
        <v>25</v>
      </c>
      <c r="J102" t="s">
        <v>28</v>
      </c>
      <c r="K102" t="s">
        <v>26</v>
      </c>
      <c r="L102">
        <v>1339</v>
      </c>
      <c r="N102">
        <v>1007</v>
      </c>
      <c r="O102" t="s">
        <v>27</v>
      </c>
      <c r="P102" t="s">
        <v>27</v>
      </c>
      <c r="Q102">
        <v>1</v>
      </c>
      <c r="W102">
        <v>1</v>
      </c>
      <c r="X102">
        <v>973433911</v>
      </c>
      <c r="Y102">
        <f>(AT102*1)</f>
        <v>-0.03</v>
      </c>
      <c r="AA102">
        <v>49.83</v>
      </c>
      <c r="AB102">
        <v>0</v>
      </c>
      <c r="AC102">
        <v>0</v>
      </c>
      <c r="AD102">
        <v>0</v>
      </c>
      <c r="AE102">
        <v>49.83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-0.03</v>
      </c>
      <c r="AU102" t="s">
        <v>200</v>
      </c>
      <c r="AV102">
        <v>0</v>
      </c>
      <c r="AW102">
        <v>2</v>
      </c>
      <c r="AX102">
        <v>75775219</v>
      </c>
      <c r="AY102">
        <v>1</v>
      </c>
      <c r="AZ102">
        <v>6144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ROUND(Y102*Source!I660,9)</f>
        <v>-0.74174700000000005</v>
      </c>
      <c r="CY102">
        <f>AA102</f>
        <v>49.83</v>
      </c>
      <c r="CZ102">
        <f>AE102</f>
        <v>49.83</v>
      </c>
      <c r="DA102">
        <f>AI102</f>
        <v>1</v>
      </c>
      <c r="DB102">
        <f>ROUND((ROUND(AT102*CZ102,2)*1),6)</f>
        <v>-1.49</v>
      </c>
      <c r="DC102">
        <f>ROUND((ROUND(AT102*AG102,2)*1),6)</f>
        <v>0</v>
      </c>
      <c r="DD102" t="s">
        <v>3</v>
      </c>
      <c r="DE102" t="s">
        <v>3</v>
      </c>
      <c r="DF102">
        <f t="shared" si="30"/>
        <v>-36.96</v>
      </c>
      <c r="DG102">
        <f t="shared" si="31"/>
        <v>0</v>
      </c>
      <c r="DH102">
        <f t="shared" si="32"/>
        <v>0</v>
      </c>
      <c r="DI102">
        <f t="shared" si="33"/>
        <v>0</v>
      </c>
      <c r="DJ102">
        <f>DF102</f>
        <v>-36.96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ROW(Source!A662)</f>
        <v>662</v>
      </c>
      <c r="B103">
        <v>75541880</v>
      </c>
      <c r="C103">
        <v>75543653</v>
      </c>
      <c r="D103">
        <v>75242047</v>
      </c>
      <c r="E103">
        <v>39</v>
      </c>
      <c r="F103">
        <v>1</v>
      </c>
      <c r="G103">
        <v>39</v>
      </c>
      <c r="H103">
        <v>1</v>
      </c>
      <c r="I103" t="s">
        <v>241</v>
      </c>
      <c r="J103" t="s">
        <v>3</v>
      </c>
      <c r="K103" t="s">
        <v>242</v>
      </c>
      <c r="L103">
        <v>1191</v>
      </c>
      <c r="N103">
        <v>1013</v>
      </c>
      <c r="O103" t="s">
        <v>243</v>
      </c>
      <c r="P103" t="s">
        <v>243</v>
      </c>
      <c r="Q103">
        <v>1</v>
      </c>
      <c r="W103">
        <v>0</v>
      </c>
      <c r="X103">
        <v>476480486</v>
      </c>
      <c r="Y103">
        <f t="shared" ref="Y103:Y108" si="34">((AT103*4)*2)</f>
        <v>25.76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3.22</v>
      </c>
      <c r="AU103" t="s">
        <v>224</v>
      </c>
      <c r="AV103">
        <v>1</v>
      </c>
      <c r="AW103">
        <v>2</v>
      </c>
      <c r="AX103">
        <v>75775221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ROUND(AT103*Source!I662*AH103*AL103,2)</f>
        <v>0</v>
      </c>
      <c r="CV103">
        <f>ROUND(Y103*Source!I662,9)</f>
        <v>162.17207999999999</v>
      </c>
      <c r="CW103">
        <v>0</v>
      </c>
      <c r="CX103">
        <f>ROUND(Y103*Source!I662,9)</f>
        <v>162.17207999999999</v>
      </c>
      <c r="CY103">
        <f>AD103</f>
        <v>0</v>
      </c>
      <c r="CZ103">
        <f>AH103</f>
        <v>0</v>
      </c>
      <c r="DA103">
        <f>AL103</f>
        <v>1</v>
      </c>
      <c r="DB103">
        <f t="shared" ref="DB103:DB108" si="35">ROUND(((ROUND(AT103*CZ103,2)*4)*2),6)</f>
        <v>0</v>
      </c>
      <c r="DC103">
        <f t="shared" ref="DC103:DC108" si="36">ROUND(((ROUND(AT103*AG103,2)*4)*2),6)</f>
        <v>0</v>
      </c>
      <c r="DD103" t="s">
        <v>3</v>
      </c>
      <c r="DE103" t="s">
        <v>3</v>
      </c>
      <c r="DF103">
        <f t="shared" si="30"/>
        <v>0</v>
      </c>
      <c r="DG103">
        <f t="shared" si="31"/>
        <v>0</v>
      </c>
      <c r="DH103">
        <f t="shared" si="32"/>
        <v>0</v>
      </c>
      <c r="DI103">
        <f t="shared" si="33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ROW(Source!A662)</f>
        <v>662</v>
      </c>
      <c r="B104">
        <v>75541880</v>
      </c>
      <c r="C104">
        <v>75543653</v>
      </c>
      <c r="D104">
        <v>75245767</v>
      </c>
      <c r="E104">
        <v>1</v>
      </c>
      <c r="F104">
        <v>1</v>
      </c>
      <c r="G104">
        <v>39</v>
      </c>
      <c r="H104">
        <v>3</v>
      </c>
      <c r="I104" t="s">
        <v>266</v>
      </c>
      <c r="J104" t="s">
        <v>267</v>
      </c>
      <c r="K104" t="s">
        <v>268</v>
      </c>
      <c r="L104">
        <v>1296</v>
      </c>
      <c r="N104">
        <v>1002</v>
      </c>
      <c r="O104" t="s">
        <v>177</v>
      </c>
      <c r="P104" t="s">
        <v>177</v>
      </c>
      <c r="Q104">
        <v>1</v>
      </c>
      <c r="W104">
        <v>0</v>
      </c>
      <c r="X104">
        <v>-596086045</v>
      </c>
      <c r="Y104">
        <f t="shared" si="34"/>
        <v>0.28000000000000003</v>
      </c>
      <c r="AA104">
        <v>66.680000000000007</v>
      </c>
      <c r="AB104">
        <v>0</v>
      </c>
      <c r="AC104">
        <v>0</v>
      </c>
      <c r="AD104">
        <v>0</v>
      </c>
      <c r="AE104">
        <v>66.680000000000007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3.5000000000000003E-2</v>
      </c>
      <c r="AU104" t="s">
        <v>224</v>
      </c>
      <c r="AV104">
        <v>0</v>
      </c>
      <c r="AW104">
        <v>2</v>
      </c>
      <c r="AX104">
        <v>75775222</v>
      </c>
      <c r="AY104">
        <v>1</v>
      </c>
      <c r="AZ104">
        <v>2048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ROUND(Y104*Source!I662,9)</f>
        <v>1.76274</v>
      </c>
      <c r="CY104">
        <f>AA104</f>
        <v>66.680000000000007</v>
      </c>
      <c r="CZ104">
        <f>AE104</f>
        <v>66.680000000000007</v>
      </c>
      <c r="DA104">
        <f>AI104</f>
        <v>1</v>
      </c>
      <c r="DB104">
        <f t="shared" si="35"/>
        <v>18.64</v>
      </c>
      <c r="DC104">
        <f t="shared" si="36"/>
        <v>0</v>
      </c>
      <c r="DD104" t="s">
        <v>3</v>
      </c>
      <c r="DE104" t="s">
        <v>3</v>
      </c>
      <c r="DF104">
        <f t="shared" si="30"/>
        <v>117.54</v>
      </c>
      <c r="DG104">
        <f t="shared" si="31"/>
        <v>0</v>
      </c>
      <c r="DH104">
        <f t="shared" si="32"/>
        <v>0</v>
      </c>
      <c r="DI104">
        <f t="shared" si="33"/>
        <v>0</v>
      </c>
      <c r="DJ104">
        <f>DF104</f>
        <v>117.54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ROW(Source!A662)</f>
        <v>662</v>
      </c>
      <c r="B105">
        <v>75541880</v>
      </c>
      <c r="C105">
        <v>75543653</v>
      </c>
      <c r="D105">
        <v>75245847</v>
      </c>
      <c r="E105">
        <v>1</v>
      </c>
      <c r="F105">
        <v>1</v>
      </c>
      <c r="G105">
        <v>39</v>
      </c>
      <c r="H105">
        <v>3</v>
      </c>
      <c r="I105" t="s">
        <v>25</v>
      </c>
      <c r="J105" t="s">
        <v>28</v>
      </c>
      <c r="K105" t="s">
        <v>26</v>
      </c>
      <c r="L105">
        <v>1339</v>
      </c>
      <c r="N105">
        <v>1007</v>
      </c>
      <c r="O105" t="s">
        <v>27</v>
      </c>
      <c r="P105" t="s">
        <v>27</v>
      </c>
      <c r="Q105">
        <v>1</v>
      </c>
      <c r="W105">
        <v>1</v>
      </c>
      <c r="X105">
        <v>973433911</v>
      </c>
      <c r="Y105">
        <f t="shared" si="34"/>
        <v>-0.28000000000000003</v>
      </c>
      <c r="AA105">
        <v>49.83</v>
      </c>
      <c r="AB105">
        <v>0</v>
      </c>
      <c r="AC105">
        <v>0</v>
      </c>
      <c r="AD105">
        <v>0</v>
      </c>
      <c r="AE105">
        <v>49.83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-3.5000000000000003E-2</v>
      </c>
      <c r="AU105" t="s">
        <v>224</v>
      </c>
      <c r="AV105">
        <v>0</v>
      </c>
      <c r="AW105">
        <v>2</v>
      </c>
      <c r="AX105">
        <v>75775223</v>
      </c>
      <c r="AY105">
        <v>1</v>
      </c>
      <c r="AZ105">
        <v>6144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ROUND(Y105*Source!I662,9)</f>
        <v>-1.76274</v>
      </c>
      <c r="CY105">
        <f>AA105</f>
        <v>49.83</v>
      </c>
      <c r="CZ105">
        <f>AE105</f>
        <v>49.83</v>
      </c>
      <c r="DA105">
        <f>AI105</f>
        <v>1</v>
      </c>
      <c r="DB105">
        <f t="shared" si="35"/>
        <v>-13.92</v>
      </c>
      <c r="DC105">
        <f t="shared" si="36"/>
        <v>0</v>
      </c>
      <c r="DD105" t="s">
        <v>3</v>
      </c>
      <c r="DE105" t="s">
        <v>3</v>
      </c>
      <c r="DF105">
        <f t="shared" si="30"/>
        <v>-87.84</v>
      </c>
      <c r="DG105">
        <f t="shared" si="31"/>
        <v>0</v>
      </c>
      <c r="DH105">
        <f t="shared" si="32"/>
        <v>0</v>
      </c>
      <c r="DI105">
        <f t="shared" si="33"/>
        <v>0</v>
      </c>
      <c r="DJ105">
        <f>DF105</f>
        <v>-87.84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ROW(Source!A664)</f>
        <v>664</v>
      </c>
      <c r="B106">
        <v>75541880</v>
      </c>
      <c r="C106">
        <v>75543670</v>
      </c>
      <c r="D106">
        <v>75242047</v>
      </c>
      <c r="E106">
        <v>39</v>
      </c>
      <c r="F106">
        <v>1</v>
      </c>
      <c r="G106">
        <v>39</v>
      </c>
      <c r="H106">
        <v>1</v>
      </c>
      <c r="I106" t="s">
        <v>241</v>
      </c>
      <c r="J106" t="s">
        <v>3</v>
      </c>
      <c r="K106" t="s">
        <v>242</v>
      </c>
      <c r="L106">
        <v>1191</v>
      </c>
      <c r="N106">
        <v>1013</v>
      </c>
      <c r="O106" t="s">
        <v>243</v>
      </c>
      <c r="P106" t="s">
        <v>243</v>
      </c>
      <c r="Q106">
        <v>1</v>
      </c>
      <c r="W106">
        <v>0</v>
      </c>
      <c r="X106">
        <v>476480486</v>
      </c>
      <c r="Y106">
        <f t="shared" si="34"/>
        <v>23.92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2.99</v>
      </c>
      <c r="AU106" t="s">
        <v>224</v>
      </c>
      <c r="AV106">
        <v>1</v>
      </c>
      <c r="AW106">
        <v>2</v>
      </c>
      <c r="AX106">
        <v>75775225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ROUND(AT106*Source!I664*AH106*AL106,2)</f>
        <v>0</v>
      </c>
      <c r="CV106">
        <f>ROUND(Y106*Source!I664,9)</f>
        <v>43.175600000000003</v>
      </c>
      <c r="CW106">
        <v>0</v>
      </c>
      <c r="CX106">
        <f>ROUND(Y106*Source!I664,9)</f>
        <v>43.175600000000003</v>
      </c>
      <c r="CY106">
        <f>AD106</f>
        <v>0</v>
      </c>
      <c r="CZ106">
        <f>AH106</f>
        <v>0</v>
      </c>
      <c r="DA106">
        <f>AL106</f>
        <v>1</v>
      </c>
      <c r="DB106">
        <f t="shared" si="35"/>
        <v>0</v>
      </c>
      <c r="DC106">
        <f t="shared" si="36"/>
        <v>0</v>
      </c>
      <c r="DD106" t="s">
        <v>3</v>
      </c>
      <c r="DE106" t="s">
        <v>3</v>
      </c>
      <c r="DF106">
        <f t="shared" si="30"/>
        <v>0</v>
      </c>
      <c r="DG106">
        <f t="shared" si="31"/>
        <v>0</v>
      </c>
      <c r="DH106">
        <f t="shared" si="32"/>
        <v>0</v>
      </c>
      <c r="DI106">
        <f t="shared" si="33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ROW(Source!A664)</f>
        <v>664</v>
      </c>
      <c r="B107">
        <v>75541880</v>
      </c>
      <c r="C107">
        <v>75543670</v>
      </c>
      <c r="D107">
        <v>75245767</v>
      </c>
      <c r="E107">
        <v>1</v>
      </c>
      <c r="F107">
        <v>1</v>
      </c>
      <c r="G107">
        <v>39</v>
      </c>
      <c r="H107">
        <v>3</v>
      </c>
      <c r="I107" t="s">
        <v>266</v>
      </c>
      <c r="J107" t="s">
        <v>267</v>
      </c>
      <c r="K107" t="s">
        <v>268</v>
      </c>
      <c r="L107">
        <v>1296</v>
      </c>
      <c r="N107">
        <v>1002</v>
      </c>
      <c r="O107" t="s">
        <v>177</v>
      </c>
      <c r="P107" t="s">
        <v>177</v>
      </c>
      <c r="Q107">
        <v>1</v>
      </c>
      <c r="W107">
        <v>0</v>
      </c>
      <c r="X107">
        <v>-596086045</v>
      </c>
      <c r="Y107">
        <f t="shared" si="34"/>
        <v>0.24</v>
      </c>
      <c r="AA107">
        <v>66.680000000000007</v>
      </c>
      <c r="AB107">
        <v>0</v>
      </c>
      <c r="AC107">
        <v>0</v>
      </c>
      <c r="AD107">
        <v>0</v>
      </c>
      <c r="AE107">
        <v>66.680000000000007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0.03</v>
      </c>
      <c r="AU107" t="s">
        <v>224</v>
      </c>
      <c r="AV107">
        <v>0</v>
      </c>
      <c r="AW107">
        <v>2</v>
      </c>
      <c r="AX107">
        <v>75775226</v>
      </c>
      <c r="AY107">
        <v>1</v>
      </c>
      <c r="AZ107">
        <v>2048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ROUND(Y107*Source!I664,9)</f>
        <v>0.43319999999999997</v>
      </c>
      <c r="CY107">
        <f>AA107</f>
        <v>66.680000000000007</v>
      </c>
      <c r="CZ107">
        <f>AE107</f>
        <v>66.680000000000007</v>
      </c>
      <c r="DA107">
        <f>AI107</f>
        <v>1</v>
      </c>
      <c r="DB107">
        <f t="shared" si="35"/>
        <v>16</v>
      </c>
      <c r="DC107">
        <f t="shared" si="36"/>
        <v>0</v>
      </c>
      <c r="DD107" t="s">
        <v>3</v>
      </c>
      <c r="DE107" t="s">
        <v>3</v>
      </c>
      <c r="DF107">
        <f t="shared" si="30"/>
        <v>28.89</v>
      </c>
      <c r="DG107">
        <f t="shared" si="31"/>
        <v>0</v>
      </c>
      <c r="DH107">
        <f t="shared" si="32"/>
        <v>0</v>
      </c>
      <c r="DI107">
        <f t="shared" si="33"/>
        <v>0</v>
      </c>
      <c r="DJ107">
        <f>DF107</f>
        <v>28.89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ROW(Source!A664)</f>
        <v>664</v>
      </c>
      <c r="B108">
        <v>75541880</v>
      </c>
      <c r="C108">
        <v>75543670</v>
      </c>
      <c r="D108">
        <v>75245847</v>
      </c>
      <c r="E108">
        <v>1</v>
      </c>
      <c r="F108">
        <v>1</v>
      </c>
      <c r="G108">
        <v>39</v>
      </c>
      <c r="H108">
        <v>3</v>
      </c>
      <c r="I108" t="s">
        <v>25</v>
      </c>
      <c r="J108" t="s">
        <v>28</v>
      </c>
      <c r="K108" t="s">
        <v>26</v>
      </c>
      <c r="L108">
        <v>1339</v>
      </c>
      <c r="N108">
        <v>1007</v>
      </c>
      <c r="O108" t="s">
        <v>27</v>
      </c>
      <c r="P108" t="s">
        <v>27</v>
      </c>
      <c r="Q108">
        <v>1</v>
      </c>
      <c r="W108">
        <v>1</v>
      </c>
      <c r="X108">
        <v>973433911</v>
      </c>
      <c r="Y108">
        <f t="shared" si="34"/>
        <v>-0.24</v>
      </c>
      <c r="AA108">
        <v>49.83</v>
      </c>
      <c r="AB108">
        <v>0</v>
      </c>
      <c r="AC108">
        <v>0</v>
      </c>
      <c r="AD108">
        <v>0</v>
      </c>
      <c r="AE108">
        <v>49.83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-0.03</v>
      </c>
      <c r="AU108" t="s">
        <v>224</v>
      </c>
      <c r="AV108">
        <v>0</v>
      </c>
      <c r="AW108">
        <v>2</v>
      </c>
      <c r="AX108">
        <v>75775227</v>
      </c>
      <c r="AY108">
        <v>1</v>
      </c>
      <c r="AZ108">
        <v>6144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ROUND(Y108*Source!I664,9)</f>
        <v>-0.43319999999999997</v>
      </c>
      <c r="CY108">
        <f>AA108</f>
        <v>49.83</v>
      </c>
      <c r="CZ108">
        <f>AE108</f>
        <v>49.83</v>
      </c>
      <c r="DA108">
        <f>AI108</f>
        <v>1</v>
      </c>
      <c r="DB108">
        <f t="shared" si="35"/>
        <v>-11.92</v>
      </c>
      <c r="DC108">
        <f t="shared" si="36"/>
        <v>0</v>
      </c>
      <c r="DD108" t="s">
        <v>3</v>
      </c>
      <c r="DE108" t="s">
        <v>3</v>
      </c>
      <c r="DF108">
        <f t="shared" si="30"/>
        <v>-21.59</v>
      </c>
      <c r="DG108">
        <f t="shared" si="31"/>
        <v>0</v>
      </c>
      <c r="DH108">
        <f t="shared" si="32"/>
        <v>0</v>
      </c>
      <c r="DI108">
        <f t="shared" si="33"/>
        <v>0</v>
      </c>
      <c r="DJ108">
        <f>DF108</f>
        <v>-21.59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ROW(Source!A701)</f>
        <v>701</v>
      </c>
      <c r="B109">
        <v>75541880</v>
      </c>
      <c r="C109">
        <v>75543687</v>
      </c>
      <c r="D109">
        <v>75242047</v>
      </c>
      <c r="E109">
        <v>39</v>
      </c>
      <c r="F109">
        <v>1</v>
      </c>
      <c r="G109">
        <v>39</v>
      </c>
      <c r="H109">
        <v>1</v>
      </c>
      <c r="I109" t="s">
        <v>241</v>
      </c>
      <c r="J109" t="s">
        <v>3</v>
      </c>
      <c r="K109" t="s">
        <v>242</v>
      </c>
      <c r="L109">
        <v>1191</v>
      </c>
      <c r="N109">
        <v>1013</v>
      </c>
      <c r="O109" t="s">
        <v>243</v>
      </c>
      <c r="P109" t="s">
        <v>243</v>
      </c>
      <c r="Q109">
        <v>1</v>
      </c>
      <c r="W109">
        <v>0</v>
      </c>
      <c r="X109">
        <v>476480486</v>
      </c>
      <c r="Y109">
        <f t="shared" ref="Y109:Y124" si="37">(AT109*4)</f>
        <v>35.840000000000003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8.9600000000000009</v>
      </c>
      <c r="AU109" t="s">
        <v>205</v>
      </c>
      <c r="AV109">
        <v>1</v>
      </c>
      <c r="AW109">
        <v>2</v>
      </c>
      <c r="AX109">
        <v>75775229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ROUND(AT109*Source!I701*AH109*AL109,2)</f>
        <v>0</v>
      </c>
      <c r="CV109">
        <f>ROUND(Y109*Source!I701,9)</f>
        <v>22.220800000000001</v>
      </c>
      <c r="CW109">
        <v>0</v>
      </c>
      <c r="CX109">
        <f>ROUND(Y109*Source!I701,9)</f>
        <v>22.220800000000001</v>
      </c>
      <c r="CY109">
        <f>AD109</f>
        <v>0</v>
      </c>
      <c r="CZ109">
        <f>AH109</f>
        <v>0</v>
      </c>
      <c r="DA109">
        <f>AL109</f>
        <v>1</v>
      </c>
      <c r="DB109">
        <f t="shared" ref="DB109:DB124" si="38">ROUND((ROUND(AT109*CZ109,2)*4),6)</f>
        <v>0</v>
      </c>
      <c r="DC109">
        <f t="shared" ref="DC109:DC124" si="39">ROUND((ROUND(AT109*AG109,2)*4),6)</f>
        <v>0</v>
      </c>
      <c r="DD109" t="s">
        <v>3</v>
      </c>
      <c r="DE109" t="s">
        <v>3</v>
      </c>
      <c r="DF109">
        <f t="shared" si="30"/>
        <v>0</v>
      </c>
      <c r="DG109">
        <f t="shared" si="31"/>
        <v>0</v>
      </c>
      <c r="DH109">
        <f t="shared" si="32"/>
        <v>0</v>
      </c>
      <c r="DI109">
        <f t="shared" si="33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ROW(Source!A701)</f>
        <v>701</v>
      </c>
      <c r="B110">
        <v>75541880</v>
      </c>
      <c r="C110">
        <v>75543687</v>
      </c>
      <c r="D110">
        <v>75245790</v>
      </c>
      <c r="E110">
        <v>1</v>
      </c>
      <c r="F110">
        <v>1</v>
      </c>
      <c r="G110">
        <v>39</v>
      </c>
      <c r="H110">
        <v>3</v>
      </c>
      <c r="I110" t="s">
        <v>269</v>
      </c>
      <c r="J110" t="s">
        <v>270</v>
      </c>
      <c r="K110" t="s">
        <v>271</v>
      </c>
      <c r="L110">
        <v>1296</v>
      </c>
      <c r="N110">
        <v>1002</v>
      </c>
      <c r="O110" t="s">
        <v>177</v>
      </c>
      <c r="P110" t="s">
        <v>177</v>
      </c>
      <c r="Q110">
        <v>1</v>
      </c>
      <c r="W110">
        <v>0</v>
      </c>
      <c r="X110">
        <v>13185125</v>
      </c>
      <c r="Y110">
        <f t="shared" si="37"/>
        <v>0.68</v>
      </c>
      <c r="AA110">
        <v>415.65</v>
      </c>
      <c r="AB110">
        <v>0</v>
      </c>
      <c r="AC110">
        <v>0</v>
      </c>
      <c r="AD110">
        <v>0</v>
      </c>
      <c r="AE110">
        <v>415.65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0.17</v>
      </c>
      <c r="AU110" t="s">
        <v>205</v>
      </c>
      <c r="AV110">
        <v>0</v>
      </c>
      <c r="AW110">
        <v>2</v>
      </c>
      <c r="AX110">
        <v>75775230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ROUND(Y110*Source!I701,9)</f>
        <v>0.42159999999999997</v>
      </c>
      <c r="CY110">
        <f>AA110</f>
        <v>415.65</v>
      </c>
      <c r="CZ110">
        <f>AE110</f>
        <v>415.65</v>
      </c>
      <c r="DA110">
        <f>AI110</f>
        <v>1</v>
      </c>
      <c r="DB110">
        <f t="shared" si="38"/>
        <v>282.64</v>
      </c>
      <c r="DC110">
        <f t="shared" si="39"/>
        <v>0</v>
      </c>
      <c r="DD110" t="s">
        <v>3</v>
      </c>
      <c r="DE110" t="s">
        <v>3</v>
      </c>
      <c r="DF110">
        <f t="shared" si="30"/>
        <v>175.24</v>
      </c>
      <c r="DG110">
        <f t="shared" si="31"/>
        <v>0</v>
      </c>
      <c r="DH110">
        <f t="shared" si="32"/>
        <v>0</v>
      </c>
      <c r="DI110">
        <f t="shared" si="33"/>
        <v>0</v>
      </c>
      <c r="DJ110">
        <f>DF110</f>
        <v>175.24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ROW(Source!A701)</f>
        <v>701</v>
      </c>
      <c r="B111">
        <v>75541880</v>
      </c>
      <c r="C111">
        <v>75543687</v>
      </c>
      <c r="D111">
        <v>75245793</v>
      </c>
      <c r="E111">
        <v>1</v>
      </c>
      <c r="F111">
        <v>1</v>
      </c>
      <c r="G111">
        <v>39</v>
      </c>
      <c r="H111">
        <v>3</v>
      </c>
      <c r="I111" t="s">
        <v>272</v>
      </c>
      <c r="J111" t="s">
        <v>273</v>
      </c>
      <c r="K111" t="s">
        <v>274</v>
      </c>
      <c r="L111">
        <v>1346</v>
      </c>
      <c r="N111">
        <v>1009</v>
      </c>
      <c r="O111" t="s">
        <v>275</v>
      </c>
      <c r="P111" t="s">
        <v>275</v>
      </c>
      <c r="Q111">
        <v>1</v>
      </c>
      <c r="W111">
        <v>0</v>
      </c>
      <c r="X111">
        <v>-336834525</v>
      </c>
      <c r="Y111">
        <f t="shared" si="37"/>
        <v>0.8</v>
      </c>
      <c r="AA111">
        <v>359.12</v>
      </c>
      <c r="AB111">
        <v>0</v>
      </c>
      <c r="AC111">
        <v>0</v>
      </c>
      <c r="AD111">
        <v>0</v>
      </c>
      <c r="AE111">
        <v>359.12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0.2</v>
      </c>
      <c r="AU111" t="s">
        <v>205</v>
      </c>
      <c r="AV111">
        <v>0</v>
      </c>
      <c r="AW111">
        <v>2</v>
      </c>
      <c r="AX111">
        <v>75775231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ROUND(Y111*Source!I701,9)</f>
        <v>0.496</v>
      </c>
      <c r="CY111">
        <f>AA111</f>
        <v>359.12</v>
      </c>
      <c r="CZ111">
        <f>AE111</f>
        <v>359.12</v>
      </c>
      <c r="DA111">
        <f>AI111</f>
        <v>1</v>
      </c>
      <c r="DB111">
        <f t="shared" si="38"/>
        <v>287.27999999999997</v>
      </c>
      <c r="DC111">
        <f t="shared" si="39"/>
        <v>0</v>
      </c>
      <c r="DD111" t="s">
        <v>3</v>
      </c>
      <c r="DE111" t="s">
        <v>3</v>
      </c>
      <c r="DF111">
        <f t="shared" si="30"/>
        <v>178.12</v>
      </c>
      <c r="DG111">
        <f t="shared" si="31"/>
        <v>0</v>
      </c>
      <c r="DH111">
        <f t="shared" si="32"/>
        <v>0</v>
      </c>
      <c r="DI111">
        <f t="shared" si="33"/>
        <v>0</v>
      </c>
      <c r="DJ111">
        <f>DF111</f>
        <v>178.12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ROW(Source!A701)</f>
        <v>701</v>
      </c>
      <c r="B112">
        <v>75541880</v>
      </c>
      <c r="C112">
        <v>75543687</v>
      </c>
      <c r="D112">
        <v>75245847</v>
      </c>
      <c r="E112">
        <v>1</v>
      </c>
      <c r="F112">
        <v>1</v>
      </c>
      <c r="G112">
        <v>39</v>
      </c>
      <c r="H112">
        <v>3</v>
      </c>
      <c r="I112" t="s">
        <v>25</v>
      </c>
      <c r="J112" t="s">
        <v>28</v>
      </c>
      <c r="K112" t="s">
        <v>26</v>
      </c>
      <c r="L112">
        <v>1339</v>
      </c>
      <c r="N112">
        <v>1007</v>
      </c>
      <c r="O112" t="s">
        <v>27</v>
      </c>
      <c r="P112" t="s">
        <v>27</v>
      </c>
      <c r="Q112">
        <v>1</v>
      </c>
      <c r="W112">
        <v>1</v>
      </c>
      <c r="X112">
        <v>973433911</v>
      </c>
      <c r="Y112">
        <f t="shared" si="37"/>
        <v>-1.4</v>
      </c>
      <c r="AA112">
        <v>49.83</v>
      </c>
      <c r="AB112">
        <v>0</v>
      </c>
      <c r="AC112">
        <v>0</v>
      </c>
      <c r="AD112">
        <v>0</v>
      </c>
      <c r="AE112">
        <v>49.83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-0.35</v>
      </c>
      <c r="AU112" t="s">
        <v>205</v>
      </c>
      <c r="AV112">
        <v>0</v>
      </c>
      <c r="AW112">
        <v>2</v>
      </c>
      <c r="AX112">
        <v>75775232</v>
      </c>
      <c r="AY112">
        <v>1</v>
      </c>
      <c r="AZ112">
        <v>6144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ROUND(Y112*Source!I701,9)</f>
        <v>-0.86799999999999999</v>
      </c>
      <c r="CY112">
        <f>AA112</f>
        <v>49.83</v>
      </c>
      <c r="CZ112">
        <f>AE112</f>
        <v>49.83</v>
      </c>
      <c r="DA112">
        <f>AI112</f>
        <v>1</v>
      </c>
      <c r="DB112">
        <f t="shared" si="38"/>
        <v>-69.760000000000005</v>
      </c>
      <c r="DC112">
        <f t="shared" si="39"/>
        <v>0</v>
      </c>
      <c r="DD112" t="s">
        <v>3</v>
      </c>
      <c r="DE112" t="s">
        <v>3</v>
      </c>
      <c r="DF112">
        <f t="shared" si="30"/>
        <v>-43.25</v>
      </c>
      <c r="DG112">
        <f t="shared" si="31"/>
        <v>0</v>
      </c>
      <c r="DH112">
        <f t="shared" si="32"/>
        <v>0</v>
      </c>
      <c r="DI112">
        <f t="shared" si="33"/>
        <v>0</v>
      </c>
      <c r="DJ112">
        <f>DF112</f>
        <v>-43.25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ROW(Source!A703)</f>
        <v>703</v>
      </c>
      <c r="B113">
        <v>75541880</v>
      </c>
      <c r="C113">
        <v>75543709</v>
      </c>
      <c r="D113">
        <v>75242047</v>
      </c>
      <c r="E113">
        <v>39</v>
      </c>
      <c r="F113">
        <v>1</v>
      </c>
      <c r="G113">
        <v>39</v>
      </c>
      <c r="H113">
        <v>1</v>
      </c>
      <c r="I113" t="s">
        <v>241</v>
      </c>
      <c r="J113" t="s">
        <v>3</v>
      </c>
      <c r="K113" t="s">
        <v>242</v>
      </c>
      <c r="L113">
        <v>1191</v>
      </c>
      <c r="N113">
        <v>1013</v>
      </c>
      <c r="O113" t="s">
        <v>243</v>
      </c>
      <c r="P113" t="s">
        <v>243</v>
      </c>
      <c r="Q113">
        <v>1</v>
      </c>
      <c r="W113">
        <v>0</v>
      </c>
      <c r="X113">
        <v>476480486</v>
      </c>
      <c r="Y113">
        <f t="shared" si="37"/>
        <v>19.760000000000002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4.9400000000000004</v>
      </c>
      <c r="AU113" t="s">
        <v>205</v>
      </c>
      <c r="AV113">
        <v>1</v>
      </c>
      <c r="AW113">
        <v>2</v>
      </c>
      <c r="AX113">
        <v>75775234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ROUND(AT113*Source!I703*AH113*AL113,2)</f>
        <v>0</v>
      </c>
      <c r="CV113">
        <f>ROUND(Y113*Source!I703,9)</f>
        <v>9.2872000000000003</v>
      </c>
      <c r="CW113">
        <v>0</v>
      </c>
      <c r="CX113">
        <f>ROUND(Y113*Source!I703,9)</f>
        <v>9.2872000000000003</v>
      </c>
      <c r="CY113">
        <f>AD113</f>
        <v>0</v>
      </c>
      <c r="CZ113">
        <f>AH113</f>
        <v>0</v>
      </c>
      <c r="DA113">
        <f>AL113</f>
        <v>1</v>
      </c>
      <c r="DB113">
        <f t="shared" si="38"/>
        <v>0</v>
      </c>
      <c r="DC113">
        <f t="shared" si="39"/>
        <v>0</v>
      </c>
      <c r="DD113" t="s">
        <v>3</v>
      </c>
      <c r="DE113" t="s">
        <v>3</v>
      </c>
      <c r="DF113">
        <f t="shared" si="30"/>
        <v>0</v>
      </c>
      <c r="DG113">
        <f t="shared" si="31"/>
        <v>0</v>
      </c>
      <c r="DH113">
        <f t="shared" si="32"/>
        <v>0</v>
      </c>
      <c r="DI113">
        <f t="shared" si="33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ROW(Source!A703)</f>
        <v>703</v>
      </c>
      <c r="B114">
        <v>75541880</v>
      </c>
      <c r="C114">
        <v>75543709</v>
      </c>
      <c r="D114">
        <v>75245790</v>
      </c>
      <c r="E114">
        <v>1</v>
      </c>
      <c r="F114">
        <v>1</v>
      </c>
      <c r="G114">
        <v>39</v>
      </c>
      <c r="H114">
        <v>3</v>
      </c>
      <c r="I114" t="s">
        <v>269</v>
      </c>
      <c r="J114" t="s">
        <v>270</v>
      </c>
      <c r="K114" t="s">
        <v>271</v>
      </c>
      <c r="L114">
        <v>1296</v>
      </c>
      <c r="N114">
        <v>1002</v>
      </c>
      <c r="O114" t="s">
        <v>177</v>
      </c>
      <c r="P114" t="s">
        <v>177</v>
      </c>
      <c r="Q114">
        <v>1</v>
      </c>
      <c r="W114">
        <v>0</v>
      </c>
      <c r="X114">
        <v>13185125</v>
      </c>
      <c r="Y114">
        <f t="shared" si="37"/>
        <v>0.6</v>
      </c>
      <c r="AA114">
        <v>415.65</v>
      </c>
      <c r="AB114">
        <v>0</v>
      </c>
      <c r="AC114">
        <v>0</v>
      </c>
      <c r="AD114">
        <v>0</v>
      </c>
      <c r="AE114">
        <v>415.65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0.15</v>
      </c>
      <c r="AU114" t="s">
        <v>205</v>
      </c>
      <c r="AV114">
        <v>0</v>
      </c>
      <c r="AW114">
        <v>2</v>
      </c>
      <c r="AX114">
        <v>75775235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ROUND(Y114*Source!I703,9)</f>
        <v>0.28199999999999997</v>
      </c>
      <c r="CY114">
        <f>AA114</f>
        <v>415.65</v>
      </c>
      <c r="CZ114">
        <f>AE114</f>
        <v>415.65</v>
      </c>
      <c r="DA114">
        <f>AI114</f>
        <v>1</v>
      </c>
      <c r="DB114">
        <f t="shared" si="38"/>
        <v>249.4</v>
      </c>
      <c r="DC114">
        <f t="shared" si="39"/>
        <v>0</v>
      </c>
      <c r="DD114" t="s">
        <v>3</v>
      </c>
      <c r="DE114" t="s">
        <v>3</v>
      </c>
      <c r="DF114">
        <f t="shared" si="30"/>
        <v>117.21</v>
      </c>
      <c r="DG114">
        <f t="shared" si="31"/>
        <v>0</v>
      </c>
      <c r="DH114">
        <f t="shared" si="32"/>
        <v>0</v>
      </c>
      <c r="DI114">
        <f t="shared" si="33"/>
        <v>0</v>
      </c>
      <c r="DJ114">
        <f>DF114</f>
        <v>117.21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ROW(Source!A703)</f>
        <v>703</v>
      </c>
      <c r="B115">
        <v>75541880</v>
      </c>
      <c r="C115">
        <v>75543709</v>
      </c>
      <c r="D115">
        <v>75245793</v>
      </c>
      <c r="E115">
        <v>1</v>
      </c>
      <c r="F115">
        <v>1</v>
      </c>
      <c r="G115">
        <v>39</v>
      </c>
      <c r="H115">
        <v>3</v>
      </c>
      <c r="I115" t="s">
        <v>272</v>
      </c>
      <c r="J115" t="s">
        <v>273</v>
      </c>
      <c r="K115" t="s">
        <v>274</v>
      </c>
      <c r="L115">
        <v>1346</v>
      </c>
      <c r="N115">
        <v>1009</v>
      </c>
      <c r="O115" t="s">
        <v>275</v>
      </c>
      <c r="P115" t="s">
        <v>275</v>
      </c>
      <c r="Q115">
        <v>1</v>
      </c>
      <c r="W115">
        <v>0</v>
      </c>
      <c r="X115">
        <v>-336834525</v>
      </c>
      <c r="Y115">
        <f t="shared" si="37"/>
        <v>0.72</v>
      </c>
      <c r="AA115">
        <v>359.12</v>
      </c>
      <c r="AB115">
        <v>0</v>
      </c>
      <c r="AC115">
        <v>0</v>
      </c>
      <c r="AD115">
        <v>0</v>
      </c>
      <c r="AE115">
        <v>359.12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0.18</v>
      </c>
      <c r="AU115" t="s">
        <v>205</v>
      </c>
      <c r="AV115">
        <v>0</v>
      </c>
      <c r="AW115">
        <v>2</v>
      </c>
      <c r="AX115">
        <v>75775236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ROUND(Y115*Source!I703,9)</f>
        <v>0.33839999999999998</v>
      </c>
      <c r="CY115">
        <f>AA115</f>
        <v>359.12</v>
      </c>
      <c r="CZ115">
        <f>AE115</f>
        <v>359.12</v>
      </c>
      <c r="DA115">
        <f>AI115</f>
        <v>1</v>
      </c>
      <c r="DB115">
        <f t="shared" si="38"/>
        <v>258.56</v>
      </c>
      <c r="DC115">
        <f t="shared" si="39"/>
        <v>0</v>
      </c>
      <c r="DD115" t="s">
        <v>3</v>
      </c>
      <c r="DE115" t="s">
        <v>3</v>
      </c>
      <c r="DF115">
        <f t="shared" si="30"/>
        <v>121.53</v>
      </c>
      <c r="DG115">
        <f t="shared" si="31"/>
        <v>0</v>
      </c>
      <c r="DH115">
        <f t="shared" si="32"/>
        <v>0</v>
      </c>
      <c r="DI115">
        <f t="shared" si="33"/>
        <v>0</v>
      </c>
      <c r="DJ115">
        <f>DF115</f>
        <v>121.53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ROW(Source!A703)</f>
        <v>703</v>
      </c>
      <c r="B116">
        <v>75541880</v>
      </c>
      <c r="C116">
        <v>75543709</v>
      </c>
      <c r="D116">
        <v>75245847</v>
      </c>
      <c r="E116">
        <v>1</v>
      </c>
      <c r="F116">
        <v>1</v>
      </c>
      <c r="G116">
        <v>39</v>
      </c>
      <c r="H116">
        <v>3</v>
      </c>
      <c r="I116" t="s">
        <v>25</v>
      </c>
      <c r="J116" t="s">
        <v>28</v>
      </c>
      <c r="K116" t="s">
        <v>26</v>
      </c>
      <c r="L116">
        <v>1339</v>
      </c>
      <c r="N116">
        <v>1007</v>
      </c>
      <c r="O116" t="s">
        <v>27</v>
      </c>
      <c r="P116" t="s">
        <v>27</v>
      </c>
      <c r="Q116">
        <v>1</v>
      </c>
      <c r="W116">
        <v>1</v>
      </c>
      <c r="X116">
        <v>973433911</v>
      </c>
      <c r="Y116">
        <f t="shared" si="37"/>
        <v>-1.2</v>
      </c>
      <c r="AA116">
        <v>49.83</v>
      </c>
      <c r="AB116">
        <v>0</v>
      </c>
      <c r="AC116">
        <v>0</v>
      </c>
      <c r="AD116">
        <v>0</v>
      </c>
      <c r="AE116">
        <v>49.83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-0.3</v>
      </c>
      <c r="AU116" t="s">
        <v>205</v>
      </c>
      <c r="AV116">
        <v>0</v>
      </c>
      <c r="AW116">
        <v>2</v>
      </c>
      <c r="AX116">
        <v>75775237</v>
      </c>
      <c r="AY116">
        <v>1</v>
      </c>
      <c r="AZ116">
        <v>6144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ROUND(Y116*Source!I703,9)</f>
        <v>-0.56399999999999995</v>
      </c>
      <c r="CY116">
        <f>AA116</f>
        <v>49.83</v>
      </c>
      <c r="CZ116">
        <f>AE116</f>
        <v>49.83</v>
      </c>
      <c r="DA116">
        <f>AI116</f>
        <v>1</v>
      </c>
      <c r="DB116">
        <f t="shared" si="38"/>
        <v>-59.8</v>
      </c>
      <c r="DC116">
        <f t="shared" si="39"/>
        <v>0</v>
      </c>
      <c r="DD116" t="s">
        <v>3</v>
      </c>
      <c r="DE116" t="s">
        <v>3</v>
      </c>
      <c r="DF116">
        <f t="shared" si="30"/>
        <v>-28.1</v>
      </c>
      <c r="DG116">
        <f t="shared" si="31"/>
        <v>0</v>
      </c>
      <c r="DH116">
        <f t="shared" si="32"/>
        <v>0</v>
      </c>
      <c r="DI116">
        <f t="shared" si="33"/>
        <v>0</v>
      </c>
      <c r="DJ116">
        <f>DF116</f>
        <v>-28.1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ROW(Source!A705)</f>
        <v>705</v>
      </c>
      <c r="B117">
        <v>75541880</v>
      </c>
      <c r="C117">
        <v>75543731</v>
      </c>
      <c r="D117">
        <v>75242047</v>
      </c>
      <c r="E117">
        <v>39</v>
      </c>
      <c r="F117">
        <v>1</v>
      </c>
      <c r="G117">
        <v>39</v>
      </c>
      <c r="H117">
        <v>1</v>
      </c>
      <c r="I117" t="s">
        <v>241</v>
      </c>
      <c r="J117" t="s">
        <v>3</v>
      </c>
      <c r="K117" t="s">
        <v>242</v>
      </c>
      <c r="L117">
        <v>1191</v>
      </c>
      <c r="N117">
        <v>1013</v>
      </c>
      <c r="O117" t="s">
        <v>243</v>
      </c>
      <c r="P117" t="s">
        <v>243</v>
      </c>
      <c r="Q117">
        <v>1</v>
      </c>
      <c r="W117">
        <v>0</v>
      </c>
      <c r="X117">
        <v>476480486</v>
      </c>
      <c r="Y117">
        <f t="shared" si="37"/>
        <v>19.760000000000002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4.9400000000000004</v>
      </c>
      <c r="AU117" t="s">
        <v>205</v>
      </c>
      <c r="AV117">
        <v>1</v>
      </c>
      <c r="AW117">
        <v>2</v>
      </c>
      <c r="AX117">
        <v>75775239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ROUND(AT117*Source!I705*AH117*AL117,2)</f>
        <v>0</v>
      </c>
      <c r="CV117">
        <f>ROUND(Y117*Source!I705,9)</f>
        <v>2.1736</v>
      </c>
      <c r="CW117">
        <v>0</v>
      </c>
      <c r="CX117">
        <f>ROUND(Y117*Source!I705,9)</f>
        <v>2.1736</v>
      </c>
      <c r="CY117">
        <f>AD117</f>
        <v>0</v>
      </c>
      <c r="CZ117">
        <f>AH117</f>
        <v>0</v>
      </c>
      <c r="DA117">
        <f>AL117</f>
        <v>1</v>
      </c>
      <c r="DB117">
        <f t="shared" si="38"/>
        <v>0</v>
      </c>
      <c r="DC117">
        <f t="shared" si="39"/>
        <v>0</v>
      </c>
      <c r="DD117" t="s">
        <v>3</v>
      </c>
      <c r="DE117" t="s">
        <v>3</v>
      </c>
      <c r="DF117">
        <f t="shared" si="30"/>
        <v>0</v>
      </c>
      <c r="DG117">
        <f t="shared" si="31"/>
        <v>0</v>
      </c>
      <c r="DH117">
        <f t="shared" si="32"/>
        <v>0</v>
      </c>
      <c r="DI117">
        <f t="shared" si="33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ROW(Source!A705)</f>
        <v>705</v>
      </c>
      <c r="B118">
        <v>75541880</v>
      </c>
      <c r="C118">
        <v>75543731</v>
      </c>
      <c r="D118">
        <v>75245790</v>
      </c>
      <c r="E118">
        <v>1</v>
      </c>
      <c r="F118">
        <v>1</v>
      </c>
      <c r="G118">
        <v>39</v>
      </c>
      <c r="H118">
        <v>3</v>
      </c>
      <c r="I118" t="s">
        <v>269</v>
      </c>
      <c r="J118" t="s">
        <v>270</v>
      </c>
      <c r="K118" t="s">
        <v>271</v>
      </c>
      <c r="L118">
        <v>1296</v>
      </c>
      <c r="N118">
        <v>1002</v>
      </c>
      <c r="O118" t="s">
        <v>177</v>
      </c>
      <c r="P118" t="s">
        <v>177</v>
      </c>
      <c r="Q118">
        <v>1</v>
      </c>
      <c r="W118">
        <v>0</v>
      </c>
      <c r="X118">
        <v>13185125</v>
      </c>
      <c r="Y118">
        <f t="shared" si="37"/>
        <v>0.6</v>
      </c>
      <c r="AA118">
        <v>415.65</v>
      </c>
      <c r="AB118">
        <v>0</v>
      </c>
      <c r="AC118">
        <v>0</v>
      </c>
      <c r="AD118">
        <v>0</v>
      </c>
      <c r="AE118">
        <v>415.65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0.15</v>
      </c>
      <c r="AU118" t="s">
        <v>205</v>
      </c>
      <c r="AV118">
        <v>0</v>
      </c>
      <c r="AW118">
        <v>2</v>
      </c>
      <c r="AX118">
        <v>75775240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ROUND(Y118*Source!I705,9)</f>
        <v>6.6000000000000003E-2</v>
      </c>
      <c r="CY118">
        <f>AA118</f>
        <v>415.65</v>
      </c>
      <c r="CZ118">
        <f>AE118</f>
        <v>415.65</v>
      </c>
      <c r="DA118">
        <f>AI118</f>
        <v>1</v>
      </c>
      <c r="DB118">
        <f t="shared" si="38"/>
        <v>249.4</v>
      </c>
      <c r="DC118">
        <f t="shared" si="39"/>
        <v>0</v>
      </c>
      <c r="DD118" t="s">
        <v>3</v>
      </c>
      <c r="DE118" t="s">
        <v>3</v>
      </c>
      <c r="DF118">
        <f t="shared" si="30"/>
        <v>27.43</v>
      </c>
      <c r="DG118">
        <f t="shared" si="31"/>
        <v>0</v>
      </c>
      <c r="DH118">
        <f t="shared" si="32"/>
        <v>0</v>
      </c>
      <c r="DI118">
        <f t="shared" si="33"/>
        <v>0</v>
      </c>
      <c r="DJ118">
        <f>DF118</f>
        <v>27.43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ROW(Source!A705)</f>
        <v>705</v>
      </c>
      <c r="B119">
        <v>75541880</v>
      </c>
      <c r="C119">
        <v>75543731</v>
      </c>
      <c r="D119">
        <v>75245793</v>
      </c>
      <c r="E119">
        <v>1</v>
      </c>
      <c r="F119">
        <v>1</v>
      </c>
      <c r="G119">
        <v>39</v>
      </c>
      <c r="H119">
        <v>3</v>
      </c>
      <c r="I119" t="s">
        <v>272</v>
      </c>
      <c r="J119" t="s">
        <v>273</v>
      </c>
      <c r="K119" t="s">
        <v>274</v>
      </c>
      <c r="L119">
        <v>1346</v>
      </c>
      <c r="N119">
        <v>1009</v>
      </c>
      <c r="O119" t="s">
        <v>275</v>
      </c>
      <c r="P119" t="s">
        <v>275</v>
      </c>
      <c r="Q119">
        <v>1</v>
      </c>
      <c r="W119">
        <v>0</v>
      </c>
      <c r="X119">
        <v>-336834525</v>
      </c>
      <c r="Y119">
        <f t="shared" si="37"/>
        <v>0.72</v>
      </c>
      <c r="AA119">
        <v>359.12</v>
      </c>
      <c r="AB119">
        <v>0</v>
      </c>
      <c r="AC119">
        <v>0</v>
      </c>
      <c r="AD119">
        <v>0</v>
      </c>
      <c r="AE119">
        <v>359.12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0.18</v>
      </c>
      <c r="AU119" t="s">
        <v>205</v>
      </c>
      <c r="AV119">
        <v>0</v>
      </c>
      <c r="AW119">
        <v>2</v>
      </c>
      <c r="AX119">
        <v>75775241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ROUND(Y119*Source!I705,9)</f>
        <v>7.9200000000000007E-2</v>
      </c>
      <c r="CY119">
        <f>AA119</f>
        <v>359.12</v>
      </c>
      <c r="CZ119">
        <f>AE119</f>
        <v>359.12</v>
      </c>
      <c r="DA119">
        <f>AI119</f>
        <v>1</v>
      </c>
      <c r="DB119">
        <f t="shared" si="38"/>
        <v>258.56</v>
      </c>
      <c r="DC119">
        <f t="shared" si="39"/>
        <v>0</v>
      </c>
      <c r="DD119" t="s">
        <v>3</v>
      </c>
      <c r="DE119" t="s">
        <v>3</v>
      </c>
      <c r="DF119">
        <f t="shared" si="30"/>
        <v>28.44</v>
      </c>
      <c r="DG119">
        <f t="shared" si="31"/>
        <v>0</v>
      </c>
      <c r="DH119">
        <f t="shared" si="32"/>
        <v>0</v>
      </c>
      <c r="DI119">
        <f t="shared" si="33"/>
        <v>0</v>
      </c>
      <c r="DJ119">
        <f>DF119</f>
        <v>28.44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ROW(Source!A705)</f>
        <v>705</v>
      </c>
      <c r="B120">
        <v>75541880</v>
      </c>
      <c r="C120">
        <v>75543731</v>
      </c>
      <c r="D120">
        <v>75245847</v>
      </c>
      <c r="E120">
        <v>1</v>
      </c>
      <c r="F120">
        <v>1</v>
      </c>
      <c r="G120">
        <v>39</v>
      </c>
      <c r="H120">
        <v>3</v>
      </c>
      <c r="I120" t="s">
        <v>25</v>
      </c>
      <c r="J120" t="s">
        <v>28</v>
      </c>
      <c r="K120" t="s">
        <v>26</v>
      </c>
      <c r="L120">
        <v>1339</v>
      </c>
      <c r="N120">
        <v>1007</v>
      </c>
      <c r="O120" t="s">
        <v>27</v>
      </c>
      <c r="P120" t="s">
        <v>27</v>
      </c>
      <c r="Q120">
        <v>1</v>
      </c>
      <c r="W120">
        <v>1</v>
      </c>
      <c r="X120">
        <v>973433911</v>
      </c>
      <c r="Y120">
        <f t="shared" si="37"/>
        <v>-1.2</v>
      </c>
      <c r="AA120">
        <v>49.83</v>
      </c>
      <c r="AB120">
        <v>0</v>
      </c>
      <c r="AC120">
        <v>0</v>
      </c>
      <c r="AD120">
        <v>0</v>
      </c>
      <c r="AE120">
        <v>49.83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-0.3</v>
      </c>
      <c r="AU120" t="s">
        <v>205</v>
      </c>
      <c r="AV120">
        <v>0</v>
      </c>
      <c r="AW120">
        <v>2</v>
      </c>
      <c r="AX120">
        <v>75775242</v>
      </c>
      <c r="AY120">
        <v>1</v>
      </c>
      <c r="AZ120">
        <v>6144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ROUND(Y120*Source!I705,9)</f>
        <v>-0.13200000000000001</v>
      </c>
      <c r="CY120">
        <f>AA120</f>
        <v>49.83</v>
      </c>
      <c r="CZ120">
        <f>AE120</f>
        <v>49.83</v>
      </c>
      <c r="DA120">
        <f>AI120</f>
        <v>1</v>
      </c>
      <c r="DB120">
        <f t="shared" si="38"/>
        <v>-59.8</v>
      </c>
      <c r="DC120">
        <f t="shared" si="39"/>
        <v>0</v>
      </c>
      <c r="DD120" t="s">
        <v>3</v>
      </c>
      <c r="DE120" t="s">
        <v>3</v>
      </c>
      <c r="DF120">
        <f t="shared" si="30"/>
        <v>-6.58</v>
      </c>
      <c r="DG120">
        <f t="shared" si="31"/>
        <v>0</v>
      </c>
      <c r="DH120">
        <f t="shared" si="32"/>
        <v>0</v>
      </c>
      <c r="DI120">
        <f t="shared" si="33"/>
        <v>0</v>
      </c>
      <c r="DJ120">
        <f>DF120</f>
        <v>-6.58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ROW(Source!A742)</f>
        <v>742</v>
      </c>
      <c r="B121">
        <v>75541880</v>
      </c>
      <c r="C121">
        <v>75543753</v>
      </c>
      <c r="D121">
        <v>75242047</v>
      </c>
      <c r="E121">
        <v>39</v>
      </c>
      <c r="F121">
        <v>1</v>
      </c>
      <c r="G121">
        <v>39</v>
      </c>
      <c r="H121">
        <v>1</v>
      </c>
      <c r="I121" t="s">
        <v>241</v>
      </c>
      <c r="J121" t="s">
        <v>3</v>
      </c>
      <c r="K121" t="s">
        <v>242</v>
      </c>
      <c r="L121">
        <v>1191</v>
      </c>
      <c r="N121">
        <v>1013</v>
      </c>
      <c r="O121" t="s">
        <v>243</v>
      </c>
      <c r="P121" t="s">
        <v>243</v>
      </c>
      <c r="Q121">
        <v>1</v>
      </c>
      <c r="W121">
        <v>0</v>
      </c>
      <c r="X121">
        <v>476480486</v>
      </c>
      <c r="Y121">
        <f t="shared" si="37"/>
        <v>8.92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2.23</v>
      </c>
      <c r="AU121" t="s">
        <v>205</v>
      </c>
      <c r="AV121">
        <v>1</v>
      </c>
      <c r="AW121">
        <v>2</v>
      </c>
      <c r="AX121">
        <v>75775244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ROUND(AT121*Source!I742*AH121*AL121,2)</f>
        <v>0</v>
      </c>
      <c r="CV121">
        <f>ROUND(Y121*Source!I742,9)</f>
        <v>60.377696</v>
      </c>
      <c r="CW121">
        <v>0</v>
      </c>
      <c r="CX121">
        <f>ROUND(Y121*Source!I742,9)</f>
        <v>60.377696</v>
      </c>
      <c r="CY121">
        <f>AD121</f>
        <v>0</v>
      </c>
      <c r="CZ121">
        <f>AH121</f>
        <v>0</v>
      </c>
      <c r="DA121">
        <f>AL121</f>
        <v>1</v>
      </c>
      <c r="DB121">
        <f t="shared" si="38"/>
        <v>0</v>
      </c>
      <c r="DC121">
        <f t="shared" si="39"/>
        <v>0</v>
      </c>
      <c r="DD121" t="s">
        <v>3</v>
      </c>
      <c r="DE121" t="s">
        <v>3</v>
      </c>
      <c r="DF121">
        <f t="shared" si="30"/>
        <v>0</v>
      </c>
      <c r="DG121">
        <f t="shared" si="31"/>
        <v>0</v>
      </c>
      <c r="DH121">
        <f t="shared" si="32"/>
        <v>0</v>
      </c>
      <c r="DI121">
        <f t="shared" si="33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ROW(Source!A742)</f>
        <v>742</v>
      </c>
      <c r="B122">
        <v>75541880</v>
      </c>
      <c r="C122">
        <v>75543753</v>
      </c>
      <c r="D122">
        <v>75245763</v>
      </c>
      <c r="E122">
        <v>1</v>
      </c>
      <c r="F122">
        <v>1</v>
      </c>
      <c r="G122">
        <v>39</v>
      </c>
      <c r="H122">
        <v>3</v>
      </c>
      <c r="I122" t="s">
        <v>279</v>
      </c>
      <c r="J122" t="s">
        <v>280</v>
      </c>
      <c r="K122" t="s">
        <v>281</v>
      </c>
      <c r="L122">
        <v>1296</v>
      </c>
      <c r="N122">
        <v>1002</v>
      </c>
      <c r="O122" t="s">
        <v>177</v>
      </c>
      <c r="P122" t="s">
        <v>177</v>
      </c>
      <c r="Q122">
        <v>1</v>
      </c>
      <c r="W122">
        <v>0</v>
      </c>
      <c r="X122">
        <v>-1046678032</v>
      </c>
      <c r="Y122">
        <f t="shared" si="37"/>
        <v>0.2</v>
      </c>
      <c r="AA122">
        <v>133.38999999999999</v>
      </c>
      <c r="AB122">
        <v>0</v>
      </c>
      <c r="AC122">
        <v>0</v>
      </c>
      <c r="AD122">
        <v>0</v>
      </c>
      <c r="AE122">
        <v>133.38999999999999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0.05</v>
      </c>
      <c r="AU122" t="s">
        <v>205</v>
      </c>
      <c r="AV122">
        <v>0</v>
      </c>
      <c r="AW122">
        <v>2</v>
      </c>
      <c r="AX122">
        <v>75775245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ROUND(Y122*Source!I742,9)</f>
        <v>1.3537600000000001</v>
      </c>
      <c r="CY122">
        <f>AA122</f>
        <v>133.38999999999999</v>
      </c>
      <c r="CZ122">
        <f>AE122</f>
        <v>133.38999999999999</v>
      </c>
      <c r="DA122">
        <f>AI122</f>
        <v>1</v>
      </c>
      <c r="DB122">
        <f t="shared" si="38"/>
        <v>26.68</v>
      </c>
      <c r="DC122">
        <f t="shared" si="39"/>
        <v>0</v>
      </c>
      <c r="DD122" t="s">
        <v>3</v>
      </c>
      <c r="DE122" t="s">
        <v>3</v>
      </c>
      <c r="DF122">
        <f t="shared" si="30"/>
        <v>180.58</v>
      </c>
      <c r="DG122">
        <f t="shared" si="31"/>
        <v>0</v>
      </c>
      <c r="DH122">
        <f t="shared" si="32"/>
        <v>0</v>
      </c>
      <c r="DI122">
        <f t="shared" si="33"/>
        <v>0</v>
      </c>
      <c r="DJ122">
        <f>DF122</f>
        <v>180.58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ROW(Source!A742)</f>
        <v>742</v>
      </c>
      <c r="B123">
        <v>75541880</v>
      </c>
      <c r="C123">
        <v>75543753</v>
      </c>
      <c r="D123">
        <v>75245774</v>
      </c>
      <c r="E123">
        <v>1</v>
      </c>
      <c r="F123">
        <v>1</v>
      </c>
      <c r="G123">
        <v>39</v>
      </c>
      <c r="H123">
        <v>3</v>
      </c>
      <c r="I123" t="s">
        <v>282</v>
      </c>
      <c r="J123" t="s">
        <v>283</v>
      </c>
      <c r="K123" t="s">
        <v>284</v>
      </c>
      <c r="L123">
        <v>1296</v>
      </c>
      <c r="N123">
        <v>1002</v>
      </c>
      <c r="O123" t="s">
        <v>177</v>
      </c>
      <c r="P123" t="s">
        <v>177</v>
      </c>
      <c r="Q123">
        <v>1</v>
      </c>
      <c r="W123">
        <v>0</v>
      </c>
      <c r="X123">
        <v>698532571</v>
      </c>
      <c r="Y123">
        <f t="shared" si="37"/>
        <v>0.04</v>
      </c>
      <c r="AA123">
        <v>186.66</v>
      </c>
      <c r="AB123">
        <v>0</v>
      </c>
      <c r="AC123">
        <v>0</v>
      </c>
      <c r="AD123">
        <v>0</v>
      </c>
      <c r="AE123">
        <v>186.66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0.01</v>
      </c>
      <c r="AU123" t="s">
        <v>205</v>
      </c>
      <c r="AV123">
        <v>0</v>
      </c>
      <c r="AW123">
        <v>2</v>
      </c>
      <c r="AX123">
        <v>75775246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ROUND(Y123*Source!I742,9)</f>
        <v>0.27075199999999999</v>
      </c>
      <c r="CY123">
        <f>AA123</f>
        <v>186.66</v>
      </c>
      <c r="CZ123">
        <f>AE123</f>
        <v>186.66</v>
      </c>
      <c r="DA123">
        <f>AI123</f>
        <v>1</v>
      </c>
      <c r="DB123">
        <f t="shared" si="38"/>
        <v>7.48</v>
      </c>
      <c r="DC123">
        <f t="shared" si="39"/>
        <v>0</v>
      </c>
      <c r="DD123" t="s">
        <v>3</v>
      </c>
      <c r="DE123" t="s">
        <v>3</v>
      </c>
      <c r="DF123">
        <f t="shared" si="30"/>
        <v>50.54</v>
      </c>
      <c r="DG123">
        <f t="shared" si="31"/>
        <v>0</v>
      </c>
      <c r="DH123">
        <f t="shared" si="32"/>
        <v>0</v>
      </c>
      <c r="DI123">
        <f t="shared" si="33"/>
        <v>0</v>
      </c>
      <c r="DJ123">
        <f>DF123</f>
        <v>50.54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ROW(Source!A742)</f>
        <v>742</v>
      </c>
      <c r="B124">
        <v>75541880</v>
      </c>
      <c r="C124">
        <v>75543753</v>
      </c>
      <c r="D124">
        <v>75245847</v>
      </c>
      <c r="E124">
        <v>1</v>
      </c>
      <c r="F124">
        <v>1</v>
      </c>
      <c r="G124">
        <v>39</v>
      </c>
      <c r="H124">
        <v>3</v>
      </c>
      <c r="I124" t="s">
        <v>25</v>
      </c>
      <c r="J124" t="s">
        <v>28</v>
      </c>
      <c r="K124" t="s">
        <v>26</v>
      </c>
      <c r="L124">
        <v>1339</v>
      </c>
      <c r="N124">
        <v>1007</v>
      </c>
      <c r="O124" t="s">
        <v>27</v>
      </c>
      <c r="P124" t="s">
        <v>27</v>
      </c>
      <c r="Q124">
        <v>1</v>
      </c>
      <c r="W124">
        <v>1</v>
      </c>
      <c r="X124">
        <v>973433911</v>
      </c>
      <c r="Y124">
        <f t="shared" si="37"/>
        <v>-0.04</v>
      </c>
      <c r="AA124">
        <v>49.83</v>
      </c>
      <c r="AB124">
        <v>0</v>
      </c>
      <c r="AC124">
        <v>0</v>
      </c>
      <c r="AD124">
        <v>0</v>
      </c>
      <c r="AE124">
        <v>49.83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-0.01</v>
      </c>
      <c r="AU124" t="s">
        <v>205</v>
      </c>
      <c r="AV124">
        <v>0</v>
      </c>
      <c r="AW124">
        <v>2</v>
      </c>
      <c r="AX124">
        <v>75775247</v>
      </c>
      <c r="AY124">
        <v>1</v>
      </c>
      <c r="AZ124">
        <v>6144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ROUND(Y124*Source!I742,9)</f>
        <v>-0.27075199999999999</v>
      </c>
      <c r="CY124">
        <f>AA124</f>
        <v>49.83</v>
      </c>
      <c r="CZ124">
        <f>AE124</f>
        <v>49.83</v>
      </c>
      <c r="DA124">
        <f>AI124</f>
        <v>1</v>
      </c>
      <c r="DB124">
        <f t="shared" si="38"/>
        <v>-2</v>
      </c>
      <c r="DC124">
        <f t="shared" si="39"/>
        <v>0</v>
      </c>
      <c r="DD124" t="s">
        <v>3</v>
      </c>
      <c r="DE124" t="s">
        <v>3</v>
      </c>
      <c r="DF124">
        <f t="shared" si="30"/>
        <v>-13.49</v>
      </c>
      <c r="DG124">
        <f t="shared" si="31"/>
        <v>0</v>
      </c>
      <c r="DH124">
        <f t="shared" si="32"/>
        <v>0</v>
      </c>
      <c r="DI124">
        <f t="shared" si="33"/>
        <v>0</v>
      </c>
      <c r="DJ124">
        <f>DF124</f>
        <v>-13.49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24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44" x14ac:dyDescent="0.25">
      <c r="A1">
        <f>ROW(Source!A32)</f>
        <v>32</v>
      </c>
      <c r="B1">
        <v>75775088</v>
      </c>
      <c r="C1">
        <v>75543103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241</v>
      </c>
      <c r="J1" t="s">
        <v>3</v>
      </c>
      <c r="K1" t="s">
        <v>242</v>
      </c>
      <c r="L1">
        <v>1191</v>
      </c>
      <c r="N1">
        <v>1013</v>
      </c>
      <c r="O1" t="s">
        <v>243</v>
      </c>
      <c r="P1" t="s">
        <v>243</v>
      </c>
      <c r="Q1">
        <v>1</v>
      </c>
      <c r="X1">
        <v>0.4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20</v>
      </c>
      <c r="AG1">
        <v>14.64</v>
      </c>
      <c r="AH1">
        <v>2</v>
      </c>
      <c r="AI1">
        <v>75775088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ROW(Source!A32)</f>
        <v>32</v>
      </c>
      <c r="B2">
        <v>75775089</v>
      </c>
      <c r="C2">
        <v>75543103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244</v>
      </c>
      <c r="J2" t="s">
        <v>245</v>
      </c>
      <c r="K2" t="s">
        <v>246</v>
      </c>
      <c r="L2">
        <v>1296</v>
      </c>
      <c r="N2">
        <v>1002</v>
      </c>
      <c r="O2" t="s">
        <v>177</v>
      </c>
      <c r="P2" t="s">
        <v>177</v>
      </c>
      <c r="Q2">
        <v>1</v>
      </c>
      <c r="X2">
        <v>2.5000000000000001E-2</v>
      </c>
      <c r="Y2">
        <v>101.27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20</v>
      </c>
      <c r="AG2">
        <v>0.91500000000000004</v>
      </c>
      <c r="AH2">
        <v>2</v>
      </c>
      <c r="AI2">
        <v>75775089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ROW(Source!A32)</f>
        <v>32</v>
      </c>
      <c r="B3">
        <v>75775090</v>
      </c>
      <c r="C3">
        <v>75543103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247</v>
      </c>
      <c r="J3" t="s">
        <v>248</v>
      </c>
      <c r="K3" t="s">
        <v>249</v>
      </c>
      <c r="L3">
        <v>1296</v>
      </c>
      <c r="N3">
        <v>1002</v>
      </c>
      <c r="O3" t="s">
        <v>177</v>
      </c>
      <c r="P3" t="s">
        <v>177</v>
      </c>
      <c r="Q3">
        <v>1</v>
      </c>
      <c r="X3">
        <v>0.01</v>
      </c>
      <c r="Y3">
        <v>826.71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0.36599999999999999</v>
      </c>
      <c r="AH3">
        <v>2</v>
      </c>
      <c r="AI3">
        <v>75775090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ROW(Source!A32)</f>
        <v>32</v>
      </c>
      <c r="B4">
        <v>75775091</v>
      </c>
      <c r="C4">
        <v>75543103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X4">
        <v>5.0000000000000001E-3</v>
      </c>
      <c r="Y4">
        <v>49.83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0.183</v>
      </c>
      <c r="AH4">
        <v>2</v>
      </c>
      <c r="AI4">
        <v>75775091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ROW(Source!A34)</f>
        <v>34</v>
      </c>
      <c r="B5">
        <v>75775093</v>
      </c>
      <c r="C5">
        <v>75543125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241</v>
      </c>
      <c r="J5" t="s">
        <v>3</v>
      </c>
      <c r="K5" t="s">
        <v>242</v>
      </c>
      <c r="L5">
        <v>1191</v>
      </c>
      <c r="N5">
        <v>1013</v>
      </c>
      <c r="O5" t="s">
        <v>243</v>
      </c>
      <c r="P5" t="s">
        <v>243</v>
      </c>
      <c r="Q5">
        <v>1</v>
      </c>
      <c r="X5">
        <v>0.94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20</v>
      </c>
      <c r="AG5">
        <v>34.404000000000003</v>
      </c>
      <c r="AH5">
        <v>2</v>
      </c>
      <c r="AI5">
        <v>75775093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ROW(Source!A34)</f>
        <v>34</v>
      </c>
      <c r="B6">
        <v>75775094</v>
      </c>
      <c r="C6">
        <v>75543125</v>
      </c>
      <c r="D6">
        <v>75245766</v>
      </c>
      <c r="E6">
        <v>1</v>
      </c>
      <c r="F6">
        <v>1</v>
      </c>
      <c r="G6">
        <v>39</v>
      </c>
      <c r="H6">
        <v>3</v>
      </c>
      <c r="I6" t="s">
        <v>244</v>
      </c>
      <c r="J6" t="s">
        <v>245</v>
      </c>
      <c r="K6" t="s">
        <v>246</v>
      </c>
      <c r="L6">
        <v>1296</v>
      </c>
      <c r="N6">
        <v>1002</v>
      </c>
      <c r="O6" t="s">
        <v>177</v>
      </c>
      <c r="P6" t="s">
        <v>177</v>
      </c>
      <c r="Q6">
        <v>1</v>
      </c>
      <c r="X6">
        <v>0.04</v>
      </c>
      <c r="Y6">
        <v>101.27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1.464</v>
      </c>
      <c r="AH6">
        <v>2</v>
      </c>
      <c r="AI6">
        <v>75775094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ROW(Source!A34)</f>
        <v>34</v>
      </c>
      <c r="B7">
        <v>75775095</v>
      </c>
      <c r="C7">
        <v>75543125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25</v>
      </c>
      <c r="J7" t="s">
        <v>28</v>
      </c>
      <c r="K7" t="s">
        <v>26</v>
      </c>
      <c r="L7">
        <v>1339</v>
      </c>
      <c r="N7">
        <v>1007</v>
      </c>
      <c r="O7" t="s">
        <v>27</v>
      </c>
      <c r="P7" t="s">
        <v>27</v>
      </c>
      <c r="Q7">
        <v>1</v>
      </c>
      <c r="X7">
        <v>0.01</v>
      </c>
      <c r="Y7">
        <v>49.83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20</v>
      </c>
      <c r="AG7">
        <v>0.36599999999999999</v>
      </c>
      <c r="AH7">
        <v>2</v>
      </c>
      <c r="AI7">
        <v>75775095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ROW(Source!A71)</f>
        <v>71</v>
      </c>
      <c r="B8">
        <v>75775097</v>
      </c>
      <c r="C8">
        <v>75543142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241</v>
      </c>
      <c r="J8" t="s">
        <v>3</v>
      </c>
      <c r="K8" t="s">
        <v>242</v>
      </c>
      <c r="L8">
        <v>1191</v>
      </c>
      <c r="N8">
        <v>1013</v>
      </c>
      <c r="O8" t="s">
        <v>243</v>
      </c>
      <c r="P8" t="s">
        <v>243</v>
      </c>
      <c r="Q8">
        <v>1</v>
      </c>
      <c r="X8">
        <v>1.39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93</v>
      </c>
      <c r="AG8">
        <v>508.74</v>
      </c>
      <c r="AH8">
        <v>2</v>
      </c>
      <c r="AI8">
        <v>75775097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ROW(Source!A71)</f>
        <v>71</v>
      </c>
      <c r="B9">
        <v>75775098</v>
      </c>
      <c r="C9">
        <v>75543142</v>
      </c>
      <c r="D9">
        <v>75245799</v>
      </c>
      <c r="E9">
        <v>1</v>
      </c>
      <c r="F9">
        <v>1</v>
      </c>
      <c r="G9">
        <v>39</v>
      </c>
      <c r="H9">
        <v>3</v>
      </c>
      <c r="I9" t="s">
        <v>250</v>
      </c>
      <c r="J9" t="s">
        <v>251</v>
      </c>
      <c r="K9" t="s">
        <v>252</v>
      </c>
      <c r="L9">
        <v>1296</v>
      </c>
      <c r="N9">
        <v>1002</v>
      </c>
      <c r="O9" t="s">
        <v>177</v>
      </c>
      <c r="P9" t="s">
        <v>177</v>
      </c>
      <c r="Q9">
        <v>1</v>
      </c>
      <c r="X9">
        <v>0.05</v>
      </c>
      <c r="Y9">
        <v>161.24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93</v>
      </c>
      <c r="AG9">
        <v>18.3</v>
      </c>
      <c r="AH9">
        <v>2</v>
      </c>
      <c r="AI9">
        <v>75775098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ROW(Source!A71)</f>
        <v>71</v>
      </c>
      <c r="B10">
        <v>75775099</v>
      </c>
      <c r="C10">
        <v>75543142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X10">
        <v>0.01</v>
      </c>
      <c r="Y10">
        <v>49.83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93</v>
      </c>
      <c r="AG10">
        <v>3.66</v>
      </c>
      <c r="AH10">
        <v>2</v>
      </c>
      <c r="AI10">
        <v>75775099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ROW(Source!A108)</f>
        <v>108</v>
      </c>
      <c r="B11">
        <v>75775101</v>
      </c>
      <c r="C11">
        <v>75543159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241</v>
      </c>
      <c r="J11" t="s">
        <v>3</v>
      </c>
      <c r="K11" t="s">
        <v>242</v>
      </c>
      <c r="L11">
        <v>1191</v>
      </c>
      <c r="N11">
        <v>1013</v>
      </c>
      <c r="O11" t="s">
        <v>243</v>
      </c>
      <c r="P11" t="s">
        <v>243</v>
      </c>
      <c r="Q11">
        <v>1</v>
      </c>
      <c r="X11">
        <v>0.08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100</v>
      </c>
      <c r="AG11">
        <v>8.7840000000000007</v>
      </c>
      <c r="AH11">
        <v>2</v>
      </c>
      <c r="AI11">
        <v>75775101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ROW(Source!A108)</f>
        <v>108</v>
      </c>
      <c r="B12">
        <v>75775102</v>
      </c>
      <c r="C12">
        <v>75543159</v>
      </c>
      <c r="D12">
        <v>75243646</v>
      </c>
      <c r="E12">
        <v>1</v>
      </c>
      <c r="F12">
        <v>1</v>
      </c>
      <c r="G12">
        <v>39</v>
      </c>
      <c r="H12">
        <v>2</v>
      </c>
      <c r="I12" t="s">
        <v>253</v>
      </c>
      <c r="J12" t="s">
        <v>254</v>
      </c>
      <c r="K12" t="s">
        <v>255</v>
      </c>
      <c r="L12">
        <v>1368</v>
      </c>
      <c r="N12">
        <v>1011</v>
      </c>
      <c r="O12" t="s">
        <v>256</v>
      </c>
      <c r="P12" t="s">
        <v>256</v>
      </c>
      <c r="Q12">
        <v>1</v>
      </c>
      <c r="X12">
        <v>7.0000000000000007E-2</v>
      </c>
      <c r="Y12">
        <v>0</v>
      </c>
      <c r="Z12">
        <v>43.82</v>
      </c>
      <c r="AA12">
        <v>0.67</v>
      </c>
      <c r="AB12">
        <v>0</v>
      </c>
      <c r="AC12">
        <v>0</v>
      </c>
      <c r="AD12">
        <v>1</v>
      </c>
      <c r="AE12">
        <v>0</v>
      </c>
      <c r="AF12" t="s">
        <v>100</v>
      </c>
      <c r="AG12">
        <v>7.6859999999999999</v>
      </c>
      <c r="AH12">
        <v>2</v>
      </c>
      <c r="AI12">
        <v>75775102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ROW(Source!A108)</f>
        <v>108</v>
      </c>
      <c r="B13">
        <v>75775103</v>
      </c>
      <c r="C13">
        <v>75543159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25</v>
      </c>
      <c r="J13" t="s">
        <v>28</v>
      </c>
      <c r="K13" t="s">
        <v>26</v>
      </c>
      <c r="L13">
        <v>1339</v>
      </c>
      <c r="N13">
        <v>1007</v>
      </c>
      <c r="O13" t="s">
        <v>27</v>
      </c>
      <c r="P13" t="s">
        <v>27</v>
      </c>
      <c r="Q13">
        <v>1</v>
      </c>
      <c r="X13">
        <v>0.13300000000000001</v>
      </c>
      <c r="Y13">
        <v>49.83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100</v>
      </c>
      <c r="AG13">
        <v>14.603400000000001</v>
      </c>
      <c r="AH13">
        <v>2</v>
      </c>
      <c r="AI13">
        <v>75775103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ROW(Source!A110)</f>
        <v>110</v>
      </c>
      <c r="B14">
        <v>75775105</v>
      </c>
      <c r="C14">
        <v>75543176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241</v>
      </c>
      <c r="J14" t="s">
        <v>3</v>
      </c>
      <c r="K14" t="s">
        <v>242</v>
      </c>
      <c r="L14">
        <v>1191</v>
      </c>
      <c r="N14">
        <v>1013</v>
      </c>
      <c r="O14" t="s">
        <v>243</v>
      </c>
      <c r="P14" t="s">
        <v>243</v>
      </c>
      <c r="Q14">
        <v>1</v>
      </c>
      <c r="X14">
        <v>0.92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100</v>
      </c>
      <c r="AG14">
        <v>101.01600000000001</v>
      </c>
      <c r="AH14">
        <v>2</v>
      </c>
      <c r="AI14">
        <v>75775105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ROW(Source!A110)</f>
        <v>110</v>
      </c>
      <c r="B15">
        <v>75775106</v>
      </c>
      <c r="C15">
        <v>75543176</v>
      </c>
      <c r="D15">
        <v>75245762</v>
      </c>
      <c r="E15">
        <v>1</v>
      </c>
      <c r="F15">
        <v>1</v>
      </c>
      <c r="G15">
        <v>39</v>
      </c>
      <c r="H15">
        <v>3</v>
      </c>
      <c r="I15" t="s">
        <v>257</v>
      </c>
      <c r="J15" t="s">
        <v>258</v>
      </c>
      <c r="K15" t="s">
        <v>259</v>
      </c>
      <c r="L15">
        <v>1296</v>
      </c>
      <c r="N15">
        <v>1002</v>
      </c>
      <c r="O15" t="s">
        <v>177</v>
      </c>
      <c r="P15" t="s">
        <v>177</v>
      </c>
      <c r="Q15">
        <v>1</v>
      </c>
      <c r="X15">
        <v>0.2</v>
      </c>
      <c r="Y15">
        <v>136.29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100</v>
      </c>
      <c r="AG15">
        <v>21.96</v>
      </c>
      <c r="AH15">
        <v>2</v>
      </c>
      <c r="AI15">
        <v>75775106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ROW(Source!A110)</f>
        <v>110</v>
      </c>
      <c r="B16">
        <v>75775107</v>
      </c>
      <c r="C16">
        <v>75543176</v>
      </c>
      <c r="D16">
        <v>75245847</v>
      </c>
      <c r="E16">
        <v>1</v>
      </c>
      <c r="F16">
        <v>1</v>
      </c>
      <c r="G16">
        <v>39</v>
      </c>
      <c r="H16">
        <v>3</v>
      </c>
      <c r="I16" t="s">
        <v>25</v>
      </c>
      <c r="J16" t="s">
        <v>28</v>
      </c>
      <c r="K16" t="s">
        <v>26</v>
      </c>
      <c r="L16">
        <v>1339</v>
      </c>
      <c r="N16">
        <v>1007</v>
      </c>
      <c r="O16" t="s">
        <v>27</v>
      </c>
      <c r="P16" t="s">
        <v>27</v>
      </c>
      <c r="Q16">
        <v>1</v>
      </c>
      <c r="X16">
        <v>0.01</v>
      </c>
      <c r="Y16">
        <v>49.83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100</v>
      </c>
      <c r="AG16">
        <v>1.0980000000000001</v>
      </c>
      <c r="AH16">
        <v>2</v>
      </c>
      <c r="AI16">
        <v>75775107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ROW(Source!A112)</f>
        <v>112</v>
      </c>
      <c r="B17">
        <v>75775109</v>
      </c>
      <c r="C17">
        <v>75543187</v>
      </c>
      <c r="D17">
        <v>75242047</v>
      </c>
      <c r="E17">
        <v>39</v>
      </c>
      <c r="F17">
        <v>1</v>
      </c>
      <c r="G17">
        <v>39</v>
      </c>
      <c r="H17">
        <v>1</v>
      </c>
      <c r="I17" t="s">
        <v>241</v>
      </c>
      <c r="J17" t="s">
        <v>3</v>
      </c>
      <c r="K17" t="s">
        <v>242</v>
      </c>
      <c r="L17">
        <v>1191</v>
      </c>
      <c r="N17">
        <v>1013</v>
      </c>
      <c r="O17" t="s">
        <v>243</v>
      </c>
      <c r="P17" t="s">
        <v>243</v>
      </c>
      <c r="Q17">
        <v>1</v>
      </c>
      <c r="X17">
        <v>1.17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100</v>
      </c>
      <c r="AG17">
        <v>128.46600000000001</v>
      </c>
      <c r="AH17">
        <v>2</v>
      </c>
      <c r="AI17">
        <v>75775109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ROW(Source!A112)</f>
        <v>112</v>
      </c>
      <c r="B18">
        <v>75775110</v>
      </c>
      <c r="C18">
        <v>75543187</v>
      </c>
      <c r="D18">
        <v>75245765</v>
      </c>
      <c r="E18">
        <v>1</v>
      </c>
      <c r="F18">
        <v>1</v>
      </c>
      <c r="G18">
        <v>39</v>
      </c>
      <c r="H18">
        <v>3</v>
      </c>
      <c r="I18" t="s">
        <v>260</v>
      </c>
      <c r="J18" t="s">
        <v>261</v>
      </c>
      <c r="K18" t="s">
        <v>262</v>
      </c>
      <c r="L18">
        <v>1296</v>
      </c>
      <c r="N18">
        <v>1002</v>
      </c>
      <c r="O18" t="s">
        <v>177</v>
      </c>
      <c r="P18" t="s">
        <v>177</v>
      </c>
      <c r="Q18">
        <v>1</v>
      </c>
      <c r="X18">
        <v>0.1</v>
      </c>
      <c r="Y18">
        <v>161.79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100</v>
      </c>
      <c r="AG18">
        <v>10.98</v>
      </c>
      <c r="AH18">
        <v>2</v>
      </c>
      <c r="AI18">
        <v>75775110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ROW(Source!A112)</f>
        <v>112</v>
      </c>
      <c r="B19">
        <v>75775111</v>
      </c>
      <c r="C19">
        <v>75543187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25</v>
      </c>
      <c r="J19" t="s">
        <v>28</v>
      </c>
      <c r="K19" t="s">
        <v>26</v>
      </c>
      <c r="L19">
        <v>1339</v>
      </c>
      <c r="N19">
        <v>1007</v>
      </c>
      <c r="O19" t="s">
        <v>27</v>
      </c>
      <c r="P19" t="s">
        <v>27</v>
      </c>
      <c r="Q19">
        <v>1</v>
      </c>
      <c r="X19">
        <v>0.01</v>
      </c>
      <c r="Y19">
        <v>49.83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100</v>
      </c>
      <c r="AG19">
        <v>1.0980000000000001</v>
      </c>
      <c r="AH19">
        <v>2</v>
      </c>
      <c r="AI19">
        <v>75775111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ROW(Source!A114)</f>
        <v>114</v>
      </c>
      <c r="B20">
        <v>75775113</v>
      </c>
      <c r="C20">
        <v>75543204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241</v>
      </c>
      <c r="J20" t="s">
        <v>3</v>
      </c>
      <c r="K20" t="s">
        <v>242</v>
      </c>
      <c r="L20">
        <v>1191</v>
      </c>
      <c r="N20">
        <v>1013</v>
      </c>
      <c r="O20" t="s">
        <v>243</v>
      </c>
      <c r="P20" t="s">
        <v>243</v>
      </c>
      <c r="Q20">
        <v>1</v>
      </c>
      <c r="X20">
        <v>0.81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100</v>
      </c>
      <c r="AG20">
        <v>88.938000000000002</v>
      </c>
      <c r="AH20">
        <v>2</v>
      </c>
      <c r="AI20">
        <v>75775113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ROW(Source!A114)</f>
        <v>114</v>
      </c>
      <c r="B21">
        <v>75775114</v>
      </c>
      <c r="C21">
        <v>75543204</v>
      </c>
      <c r="D21">
        <v>75245791</v>
      </c>
      <c r="E21">
        <v>1</v>
      </c>
      <c r="F21">
        <v>1</v>
      </c>
      <c r="G21">
        <v>39</v>
      </c>
      <c r="H21">
        <v>3</v>
      </c>
      <c r="I21" t="s">
        <v>263</v>
      </c>
      <c r="J21" t="s">
        <v>264</v>
      </c>
      <c r="K21" t="s">
        <v>265</v>
      </c>
      <c r="L21">
        <v>1296</v>
      </c>
      <c r="N21">
        <v>1002</v>
      </c>
      <c r="O21" t="s">
        <v>177</v>
      </c>
      <c r="P21" t="s">
        <v>177</v>
      </c>
      <c r="Q21">
        <v>1</v>
      </c>
      <c r="X21">
        <v>0.25</v>
      </c>
      <c r="Y21">
        <v>172.53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100</v>
      </c>
      <c r="AG21">
        <v>27.45</v>
      </c>
      <c r="AH21">
        <v>2</v>
      </c>
      <c r="AI21">
        <v>75775114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ROW(Source!A114)</f>
        <v>114</v>
      </c>
      <c r="B22">
        <v>75775115</v>
      </c>
      <c r="C22">
        <v>75543204</v>
      </c>
      <c r="D22">
        <v>75245847</v>
      </c>
      <c r="E22">
        <v>1</v>
      </c>
      <c r="F22">
        <v>1</v>
      </c>
      <c r="G22">
        <v>39</v>
      </c>
      <c r="H22">
        <v>3</v>
      </c>
      <c r="I22" t="s">
        <v>25</v>
      </c>
      <c r="J22" t="s">
        <v>28</v>
      </c>
      <c r="K22" t="s">
        <v>26</v>
      </c>
      <c r="L22">
        <v>1339</v>
      </c>
      <c r="N22">
        <v>1007</v>
      </c>
      <c r="O22" t="s">
        <v>27</v>
      </c>
      <c r="P22" t="s">
        <v>27</v>
      </c>
      <c r="Q22">
        <v>1</v>
      </c>
      <c r="X22">
        <v>0.01</v>
      </c>
      <c r="Y22">
        <v>49.83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100</v>
      </c>
      <c r="AG22">
        <v>1.0980000000000001</v>
      </c>
      <c r="AH22">
        <v>2</v>
      </c>
      <c r="AI22">
        <v>75775115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ROW(Source!A151)</f>
        <v>151</v>
      </c>
      <c r="B23">
        <v>75775117</v>
      </c>
      <c r="C23">
        <v>75543221</v>
      </c>
      <c r="D23">
        <v>75242047</v>
      </c>
      <c r="E23">
        <v>39</v>
      </c>
      <c r="F23">
        <v>1</v>
      </c>
      <c r="G23">
        <v>39</v>
      </c>
      <c r="H23">
        <v>1</v>
      </c>
      <c r="I23" t="s">
        <v>241</v>
      </c>
      <c r="J23" t="s">
        <v>3</v>
      </c>
      <c r="K23" t="s">
        <v>242</v>
      </c>
      <c r="L23">
        <v>1191</v>
      </c>
      <c r="N23">
        <v>1013</v>
      </c>
      <c r="O23" t="s">
        <v>243</v>
      </c>
      <c r="P23" t="s">
        <v>243</v>
      </c>
      <c r="Q23">
        <v>1</v>
      </c>
      <c r="X23">
        <v>3.22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123</v>
      </c>
      <c r="AG23">
        <v>235.70400000000001</v>
      </c>
      <c r="AH23">
        <v>2</v>
      </c>
      <c r="AI23">
        <v>75775117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ROW(Source!A151)</f>
        <v>151</v>
      </c>
      <c r="B24">
        <v>75775118</v>
      </c>
      <c r="C24">
        <v>75543221</v>
      </c>
      <c r="D24">
        <v>75245767</v>
      </c>
      <c r="E24">
        <v>1</v>
      </c>
      <c r="F24">
        <v>1</v>
      </c>
      <c r="G24">
        <v>39</v>
      </c>
      <c r="H24">
        <v>3</v>
      </c>
      <c r="I24" t="s">
        <v>266</v>
      </c>
      <c r="J24" t="s">
        <v>267</v>
      </c>
      <c r="K24" t="s">
        <v>268</v>
      </c>
      <c r="L24">
        <v>1296</v>
      </c>
      <c r="N24">
        <v>1002</v>
      </c>
      <c r="O24" t="s">
        <v>177</v>
      </c>
      <c r="P24" t="s">
        <v>177</v>
      </c>
      <c r="Q24">
        <v>1</v>
      </c>
      <c r="X24">
        <v>3.5000000000000003E-2</v>
      </c>
      <c r="Y24">
        <v>66.680000000000007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20</v>
      </c>
      <c r="AG24">
        <v>1.2809999999999999</v>
      </c>
      <c r="AH24">
        <v>2</v>
      </c>
      <c r="AI24">
        <v>75775118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ROW(Source!A151)</f>
        <v>151</v>
      </c>
      <c r="B25">
        <v>75775119</v>
      </c>
      <c r="C25">
        <v>75543221</v>
      </c>
      <c r="D25">
        <v>75245847</v>
      </c>
      <c r="E25">
        <v>1</v>
      </c>
      <c r="F25">
        <v>1</v>
      </c>
      <c r="G25">
        <v>39</v>
      </c>
      <c r="H25">
        <v>3</v>
      </c>
      <c r="I25" t="s">
        <v>25</v>
      </c>
      <c r="J25" t="s">
        <v>28</v>
      </c>
      <c r="K25" t="s">
        <v>26</v>
      </c>
      <c r="L25">
        <v>1339</v>
      </c>
      <c r="N25">
        <v>1007</v>
      </c>
      <c r="O25" t="s">
        <v>27</v>
      </c>
      <c r="P25" t="s">
        <v>27</v>
      </c>
      <c r="Q25">
        <v>1</v>
      </c>
      <c r="X25">
        <v>3.5000000000000003E-2</v>
      </c>
      <c r="Y25">
        <v>49.83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20</v>
      </c>
      <c r="AG25">
        <v>1.2809999999999999</v>
      </c>
      <c r="AH25">
        <v>2</v>
      </c>
      <c r="AI25">
        <v>75775119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ROW(Source!A188)</f>
        <v>188</v>
      </c>
      <c r="B26">
        <v>75775122</v>
      </c>
      <c r="C26">
        <v>75543238</v>
      </c>
      <c r="D26">
        <v>75242047</v>
      </c>
      <c r="E26">
        <v>39</v>
      </c>
      <c r="F26">
        <v>1</v>
      </c>
      <c r="G26">
        <v>39</v>
      </c>
      <c r="H26">
        <v>1</v>
      </c>
      <c r="I26" t="s">
        <v>241</v>
      </c>
      <c r="J26" t="s">
        <v>3</v>
      </c>
      <c r="K26" t="s">
        <v>242</v>
      </c>
      <c r="L26">
        <v>1191</v>
      </c>
      <c r="N26">
        <v>1013</v>
      </c>
      <c r="O26" t="s">
        <v>243</v>
      </c>
      <c r="P26" t="s">
        <v>243</v>
      </c>
      <c r="Q26">
        <v>1</v>
      </c>
      <c r="X26">
        <v>8.9600000000000009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93</v>
      </c>
      <c r="AG26">
        <v>3279.36</v>
      </c>
      <c r="AH26">
        <v>2</v>
      </c>
      <c r="AI26">
        <v>75775122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ROW(Source!A188)</f>
        <v>188</v>
      </c>
      <c r="B27">
        <v>75775123</v>
      </c>
      <c r="C27">
        <v>75543238</v>
      </c>
      <c r="D27">
        <v>75245790</v>
      </c>
      <c r="E27">
        <v>1</v>
      </c>
      <c r="F27">
        <v>1</v>
      </c>
      <c r="G27">
        <v>39</v>
      </c>
      <c r="H27">
        <v>3</v>
      </c>
      <c r="I27" t="s">
        <v>269</v>
      </c>
      <c r="J27" t="s">
        <v>270</v>
      </c>
      <c r="K27" t="s">
        <v>271</v>
      </c>
      <c r="L27">
        <v>1296</v>
      </c>
      <c r="N27">
        <v>1002</v>
      </c>
      <c r="O27" t="s">
        <v>177</v>
      </c>
      <c r="P27" t="s">
        <v>177</v>
      </c>
      <c r="Q27">
        <v>1</v>
      </c>
      <c r="X27">
        <v>0.17</v>
      </c>
      <c r="Y27">
        <v>415.65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93</v>
      </c>
      <c r="AG27">
        <v>62.22</v>
      </c>
      <c r="AH27">
        <v>2</v>
      </c>
      <c r="AI27">
        <v>75775123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ROW(Source!A188)</f>
        <v>188</v>
      </c>
      <c r="B28">
        <v>75775124</v>
      </c>
      <c r="C28">
        <v>75543238</v>
      </c>
      <c r="D28">
        <v>75245793</v>
      </c>
      <c r="E28">
        <v>1</v>
      </c>
      <c r="F28">
        <v>1</v>
      </c>
      <c r="G28">
        <v>39</v>
      </c>
      <c r="H28">
        <v>3</v>
      </c>
      <c r="I28" t="s">
        <v>272</v>
      </c>
      <c r="J28" t="s">
        <v>273</v>
      </c>
      <c r="K28" t="s">
        <v>274</v>
      </c>
      <c r="L28">
        <v>1346</v>
      </c>
      <c r="N28">
        <v>1009</v>
      </c>
      <c r="O28" t="s">
        <v>275</v>
      </c>
      <c r="P28" t="s">
        <v>275</v>
      </c>
      <c r="Q28">
        <v>1</v>
      </c>
      <c r="X28">
        <v>0.2</v>
      </c>
      <c r="Y28">
        <v>359.12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93</v>
      </c>
      <c r="AG28">
        <v>73.2</v>
      </c>
      <c r="AH28">
        <v>2</v>
      </c>
      <c r="AI28">
        <v>75775124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ROW(Source!A188)</f>
        <v>188</v>
      </c>
      <c r="B29">
        <v>75775125</v>
      </c>
      <c r="C29">
        <v>75543238</v>
      </c>
      <c r="D29">
        <v>75245847</v>
      </c>
      <c r="E29">
        <v>1</v>
      </c>
      <c r="F29">
        <v>1</v>
      </c>
      <c r="G29">
        <v>39</v>
      </c>
      <c r="H29">
        <v>3</v>
      </c>
      <c r="I29" t="s">
        <v>25</v>
      </c>
      <c r="J29" t="s">
        <v>28</v>
      </c>
      <c r="K29" t="s">
        <v>26</v>
      </c>
      <c r="L29">
        <v>1339</v>
      </c>
      <c r="N29">
        <v>1007</v>
      </c>
      <c r="O29" t="s">
        <v>27</v>
      </c>
      <c r="P29" t="s">
        <v>27</v>
      </c>
      <c r="Q29">
        <v>1</v>
      </c>
      <c r="X29">
        <v>0.35</v>
      </c>
      <c r="Y29">
        <v>49.83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93</v>
      </c>
      <c r="AG29">
        <v>128.1</v>
      </c>
      <c r="AH29">
        <v>2</v>
      </c>
      <c r="AI29">
        <v>75775125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ROW(Source!A190)</f>
        <v>190</v>
      </c>
      <c r="B30">
        <v>75775127</v>
      </c>
      <c r="C30">
        <v>75543260</v>
      </c>
      <c r="D30">
        <v>75242047</v>
      </c>
      <c r="E30">
        <v>39</v>
      </c>
      <c r="F30">
        <v>1</v>
      </c>
      <c r="G30">
        <v>39</v>
      </c>
      <c r="H30">
        <v>1</v>
      </c>
      <c r="I30" t="s">
        <v>241</v>
      </c>
      <c r="J30" t="s">
        <v>3</v>
      </c>
      <c r="K30" t="s">
        <v>242</v>
      </c>
      <c r="L30">
        <v>1191</v>
      </c>
      <c r="N30">
        <v>1013</v>
      </c>
      <c r="O30" t="s">
        <v>243</v>
      </c>
      <c r="P30" t="s">
        <v>243</v>
      </c>
      <c r="Q30">
        <v>1</v>
      </c>
      <c r="X30">
        <v>4.9400000000000004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93</v>
      </c>
      <c r="AG30">
        <v>1808.04</v>
      </c>
      <c r="AH30">
        <v>2</v>
      </c>
      <c r="AI30">
        <v>75775127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ROW(Source!A190)</f>
        <v>190</v>
      </c>
      <c r="B31">
        <v>75775128</v>
      </c>
      <c r="C31">
        <v>75543260</v>
      </c>
      <c r="D31">
        <v>75245790</v>
      </c>
      <c r="E31">
        <v>1</v>
      </c>
      <c r="F31">
        <v>1</v>
      </c>
      <c r="G31">
        <v>39</v>
      </c>
      <c r="H31">
        <v>3</v>
      </c>
      <c r="I31" t="s">
        <v>269</v>
      </c>
      <c r="J31" t="s">
        <v>270</v>
      </c>
      <c r="K31" t="s">
        <v>271</v>
      </c>
      <c r="L31">
        <v>1296</v>
      </c>
      <c r="N31">
        <v>1002</v>
      </c>
      <c r="O31" t="s">
        <v>177</v>
      </c>
      <c r="P31" t="s">
        <v>177</v>
      </c>
      <c r="Q31">
        <v>1</v>
      </c>
      <c r="X31">
        <v>0.15</v>
      </c>
      <c r="Y31">
        <v>415.65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93</v>
      </c>
      <c r="AG31">
        <v>54.9</v>
      </c>
      <c r="AH31">
        <v>2</v>
      </c>
      <c r="AI31">
        <v>75775128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ROW(Source!A190)</f>
        <v>190</v>
      </c>
      <c r="B32">
        <v>75775129</v>
      </c>
      <c r="C32">
        <v>75543260</v>
      </c>
      <c r="D32">
        <v>75245793</v>
      </c>
      <c r="E32">
        <v>1</v>
      </c>
      <c r="F32">
        <v>1</v>
      </c>
      <c r="G32">
        <v>39</v>
      </c>
      <c r="H32">
        <v>3</v>
      </c>
      <c r="I32" t="s">
        <v>272</v>
      </c>
      <c r="J32" t="s">
        <v>273</v>
      </c>
      <c r="K32" t="s">
        <v>274</v>
      </c>
      <c r="L32">
        <v>1346</v>
      </c>
      <c r="N32">
        <v>1009</v>
      </c>
      <c r="O32" t="s">
        <v>275</v>
      </c>
      <c r="P32" t="s">
        <v>275</v>
      </c>
      <c r="Q32">
        <v>1</v>
      </c>
      <c r="X32">
        <v>0.18</v>
      </c>
      <c r="Y32">
        <v>359.12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93</v>
      </c>
      <c r="AG32">
        <v>65.88</v>
      </c>
      <c r="AH32">
        <v>2</v>
      </c>
      <c r="AI32">
        <v>75775129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ROW(Source!A190)</f>
        <v>190</v>
      </c>
      <c r="B33">
        <v>75775130</v>
      </c>
      <c r="C33">
        <v>75543260</v>
      </c>
      <c r="D33">
        <v>75245847</v>
      </c>
      <c r="E33">
        <v>1</v>
      </c>
      <c r="F33">
        <v>1</v>
      </c>
      <c r="G33">
        <v>39</v>
      </c>
      <c r="H33">
        <v>3</v>
      </c>
      <c r="I33" t="s">
        <v>25</v>
      </c>
      <c r="J33" t="s">
        <v>28</v>
      </c>
      <c r="K33" t="s">
        <v>26</v>
      </c>
      <c r="L33">
        <v>1339</v>
      </c>
      <c r="N33">
        <v>1007</v>
      </c>
      <c r="O33" t="s">
        <v>27</v>
      </c>
      <c r="P33" t="s">
        <v>27</v>
      </c>
      <c r="Q33">
        <v>1</v>
      </c>
      <c r="X33">
        <v>0.3</v>
      </c>
      <c r="Y33">
        <v>49.83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93</v>
      </c>
      <c r="AG33">
        <v>109.8</v>
      </c>
      <c r="AH33">
        <v>2</v>
      </c>
      <c r="AI33">
        <v>75775130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ROW(Source!A192)</f>
        <v>192</v>
      </c>
      <c r="B34">
        <v>75775132</v>
      </c>
      <c r="C34">
        <v>75543282</v>
      </c>
      <c r="D34">
        <v>75242047</v>
      </c>
      <c r="E34">
        <v>39</v>
      </c>
      <c r="F34">
        <v>1</v>
      </c>
      <c r="G34">
        <v>39</v>
      </c>
      <c r="H34">
        <v>1</v>
      </c>
      <c r="I34" t="s">
        <v>241</v>
      </c>
      <c r="J34" t="s">
        <v>3</v>
      </c>
      <c r="K34" t="s">
        <v>242</v>
      </c>
      <c r="L34">
        <v>1191</v>
      </c>
      <c r="N34">
        <v>1013</v>
      </c>
      <c r="O34" t="s">
        <v>243</v>
      </c>
      <c r="P34" t="s">
        <v>243</v>
      </c>
      <c r="Q34">
        <v>1</v>
      </c>
      <c r="X34">
        <v>4.9400000000000004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93</v>
      </c>
      <c r="AG34">
        <v>1808.04</v>
      </c>
      <c r="AH34">
        <v>2</v>
      </c>
      <c r="AI34">
        <v>75775132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ROW(Source!A192)</f>
        <v>192</v>
      </c>
      <c r="B35">
        <v>75775133</v>
      </c>
      <c r="C35">
        <v>75543282</v>
      </c>
      <c r="D35">
        <v>75245790</v>
      </c>
      <c r="E35">
        <v>1</v>
      </c>
      <c r="F35">
        <v>1</v>
      </c>
      <c r="G35">
        <v>39</v>
      </c>
      <c r="H35">
        <v>3</v>
      </c>
      <c r="I35" t="s">
        <v>269</v>
      </c>
      <c r="J35" t="s">
        <v>270</v>
      </c>
      <c r="K35" t="s">
        <v>271</v>
      </c>
      <c r="L35">
        <v>1296</v>
      </c>
      <c r="N35">
        <v>1002</v>
      </c>
      <c r="O35" t="s">
        <v>177</v>
      </c>
      <c r="P35" t="s">
        <v>177</v>
      </c>
      <c r="Q35">
        <v>1</v>
      </c>
      <c r="X35">
        <v>0.15</v>
      </c>
      <c r="Y35">
        <v>415.65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93</v>
      </c>
      <c r="AG35">
        <v>54.9</v>
      </c>
      <c r="AH35">
        <v>2</v>
      </c>
      <c r="AI35">
        <v>75775133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ROW(Source!A192)</f>
        <v>192</v>
      </c>
      <c r="B36">
        <v>75775134</v>
      </c>
      <c r="C36">
        <v>75543282</v>
      </c>
      <c r="D36">
        <v>75245793</v>
      </c>
      <c r="E36">
        <v>1</v>
      </c>
      <c r="F36">
        <v>1</v>
      </c>
      <c r="G36">
        <v>39</v>
      </c>
      <c r="H36">
        <v>3</v>
      </c>
      <c r="I36" t="s">
        <v>272</v>
      </c>
      <c r="J36" t="s">
        <v>273</v>
      </c>
      <c r="K36" t="s">
        <v>274</v>
      </c>
      <c r="L36">
        <v>1346</v>
      </c>
      <c r="N36">
        <v>1009</v>
      </c>
      <c r="O36" t="s">
        <v>275</v>
      </c>
      <c r="P36" t="s">
        <v>275</v>
      </c>
      <c r="Q36">
        <v>1</v>
      </c>
      <c r="X36">
        <v>0.18</v>
      </c>
      <c r="Y36">
        <v>359.12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93</v>
      </c>
      <c r="AG36">
        <v>65.88</v>
      </c>
      <c r="AH36">
        <v>2</v>
      </c>
      <c r="AI36">
        <v>75775134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ROW(Source!A192)</f>
        <v>192</v>
      </c>
      <c r="B37">
        <v>75775135</v>
      </c>
      <c r="C37">
        <v>75543282</v>
      </c>
      <c r="D37">
        <v>75245847</v>
      </c>
      <c r="E37">
        <v>1</v>
      </c>
      <c r="F37">
        <v>1</v>
      </c>
      <c r="G37">
        <v>39</v>
      </c>
      <c r="H37">
        <v>3</v>
      </c>
      <c r="I37" t="s">
        <v>25</v>
      </c>
      <c r="J37" t="s">
        <v>28</v>
      </c>
      <c r="K37" t="s">
        <v>26</v>
      </c>
      <c r="L37">
        <v>1339</v>
      </c>
      <c r="N37">
        <v>1007</v>
      </c>
      <c r="O37" t="s">
        <v>27</v>
      </c>
      <c r="P37" t="s">
        <v>27</v>
      </c>
      <c r="Q37">
        <v>1</v>
      </c>
      <c r="X37">
        <v>0.3</v>
      </c>
      <c r="Y37">
        <v>49.83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93</v>
      </c>
      <c r="AG37">
        <v>109.8</v>
      </c>
      <c r="AH37">
        <v>2</v>
      </c>
      <c r="AI37">
        <v>75775135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ROW(Source!A266)</f>
        <v>266</v>
      </c>
      <c r="B38">
        <v>75775137</v>
      </c>
      <c r="C38">
        <v>75543304</v>
      </c>
      <c r="D38">
        <v>75242047</v>
      </c>
      <c r="E38">
        <v>39</v>
      </c>
      <c r="F38">
        <v>1</v>
      </c>
      <c r="G38">
        <v>39</v>
      </c>
      <c r="H38">
        <v>1</v>
      </c>
      <c r="I38" t="s">
        <v>241</v>
      </c>
      <c r="J38" t="s">
        <v>3</v>
      </c>
      <c r="K38" t="s">
        <v>242</v>
      </c>
      <c r="L38">
        <v>1191</v>
      </c>
      <c r="N38">
        <v>1013</v>
      </c>
      <c r="O38" t="s">
        <v>243</v>
      </c>
      <c r="P38" t="s">
        <v>243</v>
      </c>
      <c r="Q38">
        <v>1</v>
      </c>
      <c r="X38">
        <v>0.94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148</v>
      </c>
      <c r="AG38">
        <v>110.92</v>
      </c>
      <c r="AH38">
        <v>2</v>
      </c>
      <c r="AI38">
        <v>75775137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ROW(Source!A266)</f>
        <v>266</v>
      </c>
      <c r="B39">
        <v>75775138</v>
      </c>
      <c r="C39">
        <v>75543304</v>
      </c>
      <c r="D39">
        <v>75245766</v>
      </c>
      <c r="E39">
        <v>1</v>
      </c>
      <c r="F39">
        <v>1</v>
      </c>
      <c r="G39">
        <v>39</v>
      </c>
      <c r="H39">
        <v>3</v>
      </c>
      <c r="I39" t="s">
        <v>244</v>
      </c>
      <c r="J39" t="s">
        <v>245</v>
      </c>
      <c r="K39" t="s">
        <v>246</v>
      </c>
      <c r="L39">
        <v>1296</v>
      </c>
      <c r="N39">
        <v>1002</v>
      </c>
      <c r="O39" t="s">
        <v>177</v>
      </c>
      <c r="P39" t="s">
        <v>177</v>
      </c>
      <c r="Q39">
        <v>1</v>
      </c>
      <c r="X39">
        <v>0.04</v>
      </c>
      <c r="Y39">
        <v>101.27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148</v>
      </c>
      <c r="AG39">
        <v>4.72</v>
      </c>
      <c r="AH39">
        <v>2</v>
      </c>
      <c r="AI39">
        <v>75775138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ROW(Source!A266)</f>
        <v>266</v>
      </c>
      <c r="B40">
        <v>75775139</v>
      </c>
      <c r="C40">
        <v>75543304</v>
      </c>
      <c r="D40">
        <v>75245847</v>
      </c>
      <c r="E40">
        <v>1</v>
      </c>
      <c r="F40">
        <v>1</v>
      </c>
      <c r="G40">
        <v>39</v>
      </c>
      <c r="H40">
        <v>3</v>
      </c>
      <c r="I40" t="s">
        <v>25</v>
      </c>
      <c r="J40" t="s">
        <v>28</v>
      </c>
      <c r="K40" t="s">
        <v>26</v>
      </c>
      <c r="L40">
        <v>1339</v>
      </c>
      <c r="N40">
        <v>1007</v>
      </c>
      <c r="O40" t="s">
        <v>27</v>
      </c>
      <c r="P40" t="s">
        <v>27</v>
      </c>
      <c r="Q40">
        <v>1</v>
      </c>
      <c r="X40">
        <v>0.01</v>
      </c>
      <c r="Y40">
        <v>49.83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148</v>
      </c>
      <c r="AG40">
        <v>1.18</v>
      </c>
      <c r="AH40">
        <v>2</v>
      </c>
      <c r="AI40">
        <v>75775139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ROW(Source!A303)</f>
        <v>303</v>
      </c>
      <c r="B41">
        <v>75775141</v>
      </c>
      <c r="C41">
        <v>75543321</v>
      </c>
      <c r="D41">
        <v>75242047</v>
      </c>
      <c r="E41">
        <v>39</v>
      </c>
      <c r="F41">
        <v>1</v>
      </c>
      <c r="G41">
        <v>39</v>
      </c>
      <c r="H41">
        <v>1</v>
      </c>
      <c r="I41" t="s">
        <v>241</v>
      </c>
      <c r="J41" t="s">
        <v>3</v>
      </c>
      <c r="K41" t="s">
        <v>242</v>
      </c>
      <c r="L41">
        <v>1191</v>
      </c>
      <c r="N41">
        <v>1013</v>
      </c>
      <c r="O41" t="s">
        <v>243</v>
      </c>
      <c r="P41" t="s">
        <v>243</v>
      </c>
      <c r="Q41">
        <v>1</v>
      </c>
      <c r="X41">
        <v>1.39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148</v>
      </c>
      <c r="AG41">
        <v>164.02</v>
      </c>
      <c r="AH41">
        <v>2</v>
      </c>
      <c r="AI41">
        <v>75775141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ROW(Source!A303)</f>
        <v>303</v>
      </c>
      <c r="B42">
        <v>75775142</v>
      </c>
      <c r="C42">
        <v>75543321</v>
      </c>
      <c r="D42">
        <v>75245799</v>
      </c>
      <c r="E42">
        <v>1</v>
      </c>
      <c r="F42">
        <v>1</v>
      </c>
      <c r="G42">
        <v>39</v>
      </c>
      <c r="H42">
        <v>3</v>
      </c>
      <c r="I42" t="s">
        <v>250</v>
      </c>
      <c r="J42" t="s">
        <v>251</v>
      </c>
      <c r="K42" t="s">
        <v>252</v>
      </c>
      <c r="L42">
        <v>1296</v>
      </c>
      <c r="N42">
        <v>1002</v>
      </c>
      <c r="O42" t="s">
        <v>177</v>
      </c>
      <c r="P42" t="s">
        <v>177</v>
      </c>
      <c r="Q42">
        <v>1</v>
      </c>
      <c r="X42">
        <v>0.05</v>
      </c>
      <c r="Y42">
        <v>161.24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148</v>
      </c>
      <c r="AG42">
        <v>5.9</v>
      </c>
      <c r="AH42">
        <v>2</v>
      </c>
      <c r="AI42">
        <v>75775142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ROW(Source!A303)</f>
        <v>303</v>
      </c>
      <c r="B43">
        <v>75775143</v>
      </c>
      <c r="C43">
        <v>75543321</v>
      </c>
      <c r="D43">
        <v>75245847</v>
      </c>
      <c r="E43">
        <v>1</v>
      </c>
      <c r="F43">
        <v>1</v>
      </c>
      <c r="G43">
        <v>39</v>
      </c>
      <c r="H43">
        <v>3</v>
      </c>
      <c r="I43" t="s">
        <v>25</v>
      </c>
      <c r="J43" t="s">
        <v>28</v>
      </c>
      <c r="K43" t="s">
        <v>26</v>
      </c>
      <c r="L43">
        <v>1339</v>
      </c>
      <c r="N43">
        <v>1007</v>
      </c>
      <c r="O43" t="s">
        <v>27</v>
      </c>
      <c r="P43" t="s">
        <v>27</v>
      </c>
      <c r="Q43">
        <v>1</v>
      </c>
      <c r="X43">
        <v>0.01</v>
      </c>
      <c r="Y43">
        <v>49.83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148</v>
      </c>
      <c r="AG43">
        <v>1.18</v>
      </c>
      <c r="AH43">
        <v>2</v>
      </c>
      <c r="AI43">
        <v>75775143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ROW(Source!A340)</f>
        <v>340</v>
      </c>
      <c r="B44">
        <v>75775145</v>
      </c>
      <c r="C44">
        <v>75543338</v>
      </c>
      <c r="D44">
        <v>75242047</v>
      </c>
      <c r="E44">
        <v>39</v>
      </c>
      <c r="F44">
        <v>1</v>
      </c>
      <c r="G44">
        <v>39</v>
      </c>
      <c r="H44">
        <v>1</v>
      </c>
      <c r="I44" t="s">
        <v>241</v>
      </c>
      <c r="J44" t="s">
        <v>3</v>
      </c>
      <c r="K44" t="s">
        <v>242</v>
      </c>
      <c r="L44">
        <v>1191</v>
      </c>
      <c r="N44">
        <v>1013</v>
      </c>
      <c r="O44" t="s">
        <v>243</v>
      </c>
      <c r="P44" t="s">
        <v>243</v>
      </c>
      <c r="Q44">
        <v>1</v>
      </c>
      <c r="X44">
        <v>0.12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148</v>
      </c>
      <c r="AG44">
        <v>14.16</v>
      </c>
      <c r="AH44">
        <v>2</v>
      </c>
      <c r="AI44">
        <v>75775145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ROW(Source!A340)</f>
        <v>340</v>
      </c>
      <c r="B45">
        <v>75775146</v>
      </c>
      <c r="C45">
        <v>75543338</v>
      </c>
      <c r="D45">
        <v>75243646</v>
      </c>
      <c r="E45">
        <v>1</v>
      </c>
      <c r="F45">
        <v>1</v>
      </c>
      <c r="G45">
        <v>39</v>
      </c>
      <c r="H45">
        <v>2</v>
      </c>
      <c r="I45" t="s">
        <v>253</v>
      </c>
      <c r="J45" t="s">
        <v>254</v>
      </c>
      <c r="K45" t="s">
        <v>255</v>
      </c>
      <c r="L45">
        <v>1368</v>
      </c>
      <c r="N45">
        <v>1011</v>
      </c>
      <c r="O45" t="s">
        <v>256</v>
      </c>
      <c r="P45" t="s">
        <v>256</v>
      </c>
      <c r="Q45">
        <v>1</v>
      </c>
      <c r="X45">
        <v>0.1</v>
      </c>
      <c r="Y45">
        <v>0</v>
      </c>
      <c r="Z45">
        <v>43.82</v>
      </c>
      <c r="AA45">
        <v>0.67</v>
      </c>
      <c r="AB45">
        <v>0</v>
      </c>
      <c r="AC45">
        <v>0</v>
      </c>
      <c r="AD45">
        <v>1</v>
      </c>
      <c r="AE45">
        <v>0</v>
      </c>
      <c r="AF45" t="s">
        <v>148</v>
      </c>
      <c r="AG45">
        <v>11.8</v>
      </c>
      <c r="AH45">
        <v>2</v>
      </c>
      <c r="AI45">
        <v>75775146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ROW(Source!A340)</f>
        <v>340</v>
      </c>
      <c r="B46">
        <v>75775147</v>
      </c>
      <c r="C46">
        <v>75543338</v>
      </c>
      <c r="D46">
        <v>75245800</v>
      </c>
      <c r="E46">
        <v>1</v>
      </c>
      <c r="F46">
        <v>1</v>
      </c>
      <c r="G46">
        <v>39</v>
      </c>
      <c r="H46">
        <v>3</v>
      </c>
      <c r="I46" t="s">
        <v>276</v>
      </c>
      <c r="J46" t="s">
        <v>277</v>
      </c>
      <c r="K46" t="s">
        <v>278</v>
      </c>
      <c r="L46">
        <v>1296</v>
      </c>
      <c r="N46">
        <v>1002</v>
      </c>
      <c r="O46" t="s">
        <v>177</v>
      </c>
      <c r="P46" t="s">
        <v>177</v>
      </c>
      <c r="Q46">
        <v>1</v>
      </c>
      <c r="X46">
        <v>0.13</v>
      </c>
      <c r="Y46">
        <v>188.13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148</v>
      </c>
      <c r="AG46">
        <v>15.34</v>
      </c>
      <c r="AH46">
        <v>2</v>
      </c>
      <c r="AI46">
        <v>75775147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ROW(Source!A340)</f>
        <v>340</v>
      </c>
      <c r="B47">
        <v>75775148</v>
      </c>
      <c r="C47">
        <v>75543338</v>
      </c>
      <c r="D47">
        <v>75245847</v>
      </c>
      <c r="E47">
        <v>1</v>
      </c>
      <c r="F47">
        <v>1</v>
      </c>
      <c r="G47">
        <v>39</v>
      </c>
      <c r="H47">
        <v>3</v>
      </c>
      <c r="I47" t="s">
        <v>25</v>
      </c>
      <c r="J47" t="s">
        <v>28</v>
      </c>
      <c r="K47" t="s">
        <v>26</v>
      </c>
      <c r="L47">
        <v>1339</v>
      </c>
      <c r="N47">
        <v>1007</v>
      </c>
      <c r="O47" t="s">
        <v>27</v>
      </c>
      <c r="P47" t="s">
        <v>27</v>
      </c>
      <c r="Q47">
        <v>1</v>
      </c>
      <c r="X47">
        <v>1.32E-2</v>
      </c>
      <c r="Y47">
        <v>49.83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148</v>
      </c>
      <c r="AG47">
        <v>1.5576000000000001</v>
      </c>
      <c r="AH47">
        <v>2</v>
      </c>
      <c r="AI47">
        <v>75775148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ROW(Source!A342)</f>
        <v>342</v>
      </c>
      <c r="B48">
        <v>75775150</v>
      </c>
      <c r="C48">
        <v>75543360</v>
      </c>
      <c r="D48">
        <v>75242047</v>
      </c>
      <c r="E48">
        <v>39</v>
      </c>
      <c r="F48">
        <v>1</v>
      </c>
      <c r="G48">
        <v>39</v>
      </c>
      <c r="H48">
        <v>1</v>
      </c>
      <c r="I48" t="s">
        <v>241</v>
      </c>
      <c r="J48" t="s">
        <v>3</v>
      </c>
      <c r="K48" t="s">
        <v>242</v>
      </c>
      <c r="L48">
        <v>1191</v>
      </c>
      <c r="N48">
        <v>1013</v>
      </c>
      <c r="O48" t="s">
        <v>243</v>
      </c>
      <c r="P48" t="s">
        <v>243</v>
      </c>
      <c r="Q48">
        <v>1</v>
      </c>
      <c r="X48">
        <v>0.92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148</v>
      </c>
      <c r="AG48">
        <v>108.56</v>
      </c>
      <c r="AH48">
        <v>2</v>
      </c>
      <c r="AI48">
        <v>75775150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ROW(Source!A342)</f>
        <v>342</v>
      </c>
      <c r="B49">
        <v>75775151</v>
      </c>
      <c r="C49">
        <v>75543360</v>
      </c>
      <c r="D49">
        <v>75245762</v>
      </c>
      <c r="E49">
        <v>1</v>
      </c>
      <c r="F49">
        <v>1</v>
      </c>
      <c r="G49">
        <v>39</v>
      </c>
      <c r="H49">
        <v>3</v>
      </c>
      <c r="I49" t="s">
        <v>257</v>
      </c>
      <c r="J49" t="s">
        <v>258</v>
      </c>
      <c r="K49" t="s">
        <v>259</v>
      </c>
      <c r="L49">
        <v>1296</v>
      </c>
      <c r="N49">
        <v>1002</v>
      </c>
      <c r="O49" t="s">
        <v>177</v>
      </c>
      <c r="P49" t="s">
        <v>177</v>
      </c>
      <c r="Q49">
        <v>1</v>
      </c>
      <c r="X49">
        <v>0.2</v>
      </c>
      <c r="Y49">
        <v>136.29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148</v>
      </c>
      <c r="AG49">
        <v>23.6</v>
      </c>
      <c r="AH49">
        <v>2</v>
      </c>
      <c r="AI49">
        <v>75775151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ROW(Source!A342)</f>
        <v>342</v>
      </c>
      <c r="B50">
        <v>75775152</v>
      </c>
      <c r="C50">
        <v>75543360</v>
      </c>
      <c r="D50">
        <v>75245847</v>
      </c>
      <c r="E50">
        <v>1</v>
      </c>
      <c r="F50">
        <v>1</v>
      </c>
      <c r="G50">
        <v>39</v>
      </c>
      <c r="H50">
        <v>3</v>
      </c>
      <c r="I50" t="s">
        <v>25</v>
      </c>
      <c r="J50" t="s">
        <v>28</v>
      </c>
      <c r="K50" t="s">
        <v>26</v>
      </c>
      <c r="L50">
        <v>1339</v>
      </c>
      <c r="N50">
        <v>1007</v>
      </c>
      <c r="O50" t="s">
        <v>27</v>
      </c>
      <c r="P50" t="s">
        <v>27</v>
      </c>
      <c r="Q50">
        <v>1</v>
      </c>
      <c r="X50">
        <v>0.01</v>
      </c>
      <c r="Y50">
        <v>49.83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148</v>
      </c>
      <c r="AG50">
        <v>1.18</v>
      </c>
      <c r="AH50">
        <v>2</v>
      </c>
      <c r="AI50">
        <v>75775152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ROW(Source!A344)</f>
        <v>344</v>
      </c>
      <c r="B51">
        <v>75775154</v>
      </c>
      <c r="C51">
        <v>75543371</v>
      </c>
      <c r="D51">
        <v>75242047</v>
      </c>
      <c r="E51">
        <v>39</v>
      </c>
      <c r="F51">
        <v>1</v>
      </c>
      <c r="G51">
        <v>39</v>
      </c>
      <c r="H51">
        <v>1</v>
      </c>
      <c r="I51" t="s">
        <v>241</v>
      </c>
      <c r="J51" t="s">
        <v>3</v>
      </c>
      <c r="K51" t="s">
        <v>242</v>
      </c>
      <c r="L51">
        <v>1191</v>
      </c>
      <c r="N51">
        <v>1013</v>
      </c>
      <c r="O51" t="s">
        <v>243</v>
      </c>
      <c r="P51" t="s">
        <v>243</v>
      </c>
      <c r="Q51">
        <v>1</v>
      </c>
      <c r="X51">
        <v>1.17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148</v>
      </c>
      <c r="AG51">
        <v>138.06</v>
      </c>
      <c r="AH51">
        <v>2</v>
      </c>
      <c r="AI51">
        <v>75775154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ROW(Source!A344)</f>
        <v>344</v>
      </c>
      <c r="B52">
        <v>75775155</v>
      </c>
      <c r="C52">
        <v>75543371</v>
      </c>
      <c r="D52">
        <v>75245765</v>
      </c>
      <c r="E52">
        <v>1</v>
      </c>
      <c r="F52">
        <v>1</v>
      </c>
      <c r="G52">
        <v>39</v>
      </c>
      <c r="H52">
        <v>3</v>
      </c>
      <c r="I52" t="s">
        <v>260</v>
      </c>
      <c r="J52" t="s">
        <v>261</v>
      </c>
      <c r="K52" t="s">
        <v>262</v>
      </c>
      <c r="L52">
        <v>1296</v>
      </c>
      <c r="N52">
        <v>1002</v>
      </c>
      <c r="O52" t="s">
        <v>177</v>
      </c>
      <c r="P52" t="s">
        <v>177</v>
      </c>
      <c r="Q52">
        <v>1</v>
      </c>
      <c r="X52">
        <v>0.1</v>
      </c>
      <c r="Y52">
        <v>161.79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148</v>
      </c>
      <c r="AG52">
        <v>11.8</v>
      </c>
      <c r="AH52">
        <v>2</v>
      </c>
      <c r="AI52">
        <v>75775155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ROW(Source!A344)</f>
        <v>344</v>
      </c>
      <c r="B53">
        <v>75775156</v>
      </c>
      <c r="C53">
        <v>75543371</v>
      </c>
      <c r="D53">
        <v>75245847</v>
      </c>
      <c r="E53">
        <v>1</v>
      </c>
      <c r="F53">
        <v>1</v>
      </c>
      <c r="G53">
        <v>39</v>
      </c>
      <c r="H53">
        <v>3</v>
      </c>
      <c r="I53" t="s">
        <v>25</v>
      </c>
      <c r="J53" t="s">
        <v>28</v>
      </c>
      <c r="K53" t="s">
        <v>26</v>
      </c>
      <c r="L53">
        <v>1339</v>
      </c>
      <c r="N53">
        <v>1007</v>
      </c>
      <c r="O53" t="s">
        <v>27</v>
      </c>
      <c r="P53" t="s">
        <v>27</v>
      </c>
      <c r="Q53">
        <v>1</v>
      </c>
      <c r="X53">
        <v>0.01</v>
      </c>
      <c r="Y53">
        <v>49.83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148</v>
      </c>
      <c r="AG53">
        <v>1.18</v>
      </c>
      <c r="AH53">
        <v>2</v>
      </c>
      <c r="AI53">
        <v>75775156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ROW(Source!A346)</f>
        <v>346</v>
      </c>
      <c r="B54">
        <v>75775158</v>
      </c>
      <c r="C54">
        <v>75543388</v>
      </c>
      <c r="D54">
        <v>75242047</v>
      </c>
      <c r="E54">
        <v>39</v>
      </c>
      <c r="F54">
        <v>1</v>
      </c>
      <c r="G54">
        <v>39</v>
      </c>
      <c r="H54">
        <v>1</v>
      </c>
      <c r="I54" t="s">
        <v>241</v>
      </c>
      <c r="J54" t="s">
        <v>3</v>
      </c>
      <c r="K54" t="s">
        <v>242</v>
      </c>
      <c r="L54">
        <v>1191</v>
      </c>
      <c r="N54">
        <v>1013</v>
      </c>
      <c r="O54" t="s">
        <v>243</v>
      </c>
      <c r="P54" t="s">
        <v>243</v>
      </c>
      <c r="Q54">
        <v>1</v>
      </c>
      <c r="X54">
        <v>0.81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148</v>
      </c>
      <c r="AG54">
        <v>95.58</v>
      </c>
      <c r="AH54">
        <v>2</v>
      </c>
      <c r="AI54">
        <v>75775158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ROW(Source!A346)</f>
        <v>346</v>
      </c>
      <c r="B55">
        <v>75775159</v>
      </c>
      <c r="C55">
        <v>75543388</v>
      </c>
      <c r="D55">
        <v>75245791</v>
      </c>
      <c r="E55">
        <v>1</v>
      </c>
      <c r="F55">
        <v>1</v>
      </c>
      <c r="G55">
        <v>39</v>
      </c>
      <c r="H55">
        <v>3</v>
      </c>
      <c r="I55" t="s">
        <v>263</v>
      </c>
      <c r="J55" t="s">
        <v>264</v>
      </c>
      <c r="K55" t="s">
        <v>265</v>
      </c>
      <c r="L55">
        <v>1296</v>
      </c>
      <c r="N55">
        <v>1002</v>
      </c>
      <c r="O55" t="s">
        <v>177</v>
      </c>
      <c r="P55" t="s">
        <v>177</v>
      </c>
      <c r="Q55">
        <v>1</v>
      </c>
      <c r="X55">
        <v>0.25</v>
      </c>
      <c r="Y55">
        <v>172.53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148</v>
      </c>
      <c r="AG55">
        <v>29.5</v>
      </c>
      <c r="AH55">
        <v>2</v>
      </c>
      <c r="AI55">
        <v>75775159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ROW(Source!A346)</f>
        <v>346</v>
      </c>
      <c r="B56">
        <v>75775160</v>
      </c>
      <c r="C56">
        <v>75543388</v>
      </c>
      <c r="D56">
        <v>75245847</v>
      </c>
      <c r="E56">
        <v>1</v>
      </c>
      <c r="F56">
        <v>1</v>
      </c>
      <c r="G56">
        <v>39</v>
      </c>
      <c r="H56">
        <v>3</v>
      </c>
      <c r="I56" t="s">
        <v>25</v>
      </c>
      <c r="J56" t="s">
        <v>28</v>
      </c>
      <c r="K56" t="s">
        <v>26</v>
      </c>
      <c r="L56">
        <v>1339</v>
      </c>
      <c r="N56">
        <v>1007</v>
      </c>
      <c r="O56" t="s">
        <v>27</v>
      </c>
      <c r="P56" t="s">
        <v>27</v>
      </c>
      <c r="Q56">
        <v>1</v>
      </c>
      <c r="X56">
        <v>0.01</v>
      </c>
      <c r="Y56">
        <v>49.83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148</v>
      </c>
      <c r="AG56">
        <v>1.18</v>
      </c>
      <c r="AH56">
        <v>2</v>
      </c>
      <c r="AI56">
        <v>75775160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ROW(Source!A383)</f>
        <v>383</v>
      </c>
      <c r="B57">
        <v>75775162</v>
      </c>
      <c r="C57">
        <v>75543405</v>
      </c>
      <c r="D57">
        <v>75242047</v>
      </c>
      <c r="E57">
        <v>39</v>
      </c>
      <c r="F57">
        <v>1</v>
      </c>
      <c r="G57">
        <v>39</v>
      </c>
      <c r="H57">
        <v>1</v>
      </c>
      <c r="I57" t="s">
        <v>241</v>
      </c>
      <c r="J57" t="s">
        <v>3</v>
      </c>
      <c r="K57" t="s">
        <v>242</v>
      </c>
      <c r="L57">
        <v>1191</v>
      </c>
      <c r="N57">
        <v>1013</v>
      </c>
      <c r="O57" t="s">
        <v>243</v>
      </c>
      <c r="P57" t="s">
        <v>243</v>
      </c>
      <c r="Q57">
        <v>1</v>
      </c>
      <c r="X57">
        <v>3.22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165</v>
      </c>
      <c r="AG57">
        <v>103.04</v>
      </c>
      <c r="AH57">
        <v>2</v>
      </c>
      <c r="AI57">
        <v>75775162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ROW(Source!A383)</f>
        <v>383</v>
      </c>
      <c r="B58">
        <v>75775163</v>
      </c>
      <c r="C58">
        <v>75543405</v>
      </c>
      <c r="D58">
        <v>75245767</v>
      </c>
      <c r="E58">
        <v>1</v>
      </c>
      <c r="F58">
        <v>1</v>
      </c>
      <c r="G58">
        <v>39</v>
      </c>
      <c r="H58">
        <v>3</v>
      </c>
      <c r="I58" t="s">
        <v>266</v>
      </c>
      <c r="J58" t="s">
        <v>267</v>
      </c>
      <c r="K58" t="s">
        <v>268</v>
      </c>
      <c r="L58">
        <v>1296</v>
      </c>
      <c r="N58">
        <v>1002</v>
      </c>
      <c r="O58" t="s">
        <v>177</v>
      </c>
      <c r="P58" t="s">
        <v>177</v>
      </c>
      <c r="Q58">
        <v>1</v>
      </c>
      <c r="X58">
        <v>3.5000000000000003E-2</v>
      </c>
      <c r="Y58">
        <v>66.680000000000007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164</v>
      </c>
      <c r="AG58">
        <v>0.56000000000000005</v>
      </c>
      <c r="AH58">
        <v>2</v>
      </c>
      <c r="AI58">
        <v>75775163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ROW(Source!A383)</f>
        <v>383</v>
      </c>
      <c r="B59">
        <v>75775164</v>
      </c>
      <c r="C59">
        <v>75543405</v>
      </c>
      <c r="D59">
        <v>75245847</v>
      </c>
      <c r="E59">
        <v>1</v>
      </c>
      <c r="F59">
        <v>1</v>
      </c>
      <c r="G59">
        <v>39</v>
      </c>
      <c r="H59">
        <v>3</v>
      </c>
      <c r="I59" t="s">
        <v>25</v>
      </c>
      <c r="J59" t="s">
        <v>28</v>
      </c>
      <c r="K59" t="s">
        <v>26</v>
      </c>
      <c r="L59">
        <v>1339</v>
      </c>
      <c r="N59">
        <v>1007</v>
      </c>
      <c r="O59" t="s">
        <v>27</v>
      </c>
      <c r="P59" t="s">
        <v>27</v>
      </c>
      <c r="Q59">
        <v>1</v>
      </c>
      <c r="X59">
        <v>3.5000000000000003E-2</v>
      </c>
      <c r="Y59">
        <v>49.83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164</v>
      </c>
      <c r="AG59">
        <v>0.56000000000000005</v>
      </c>
      <c r="AH59">
        <v>2</v>
      </c>
      <c r="AI59">
        <v>75775164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ROW(Source!A420)</f>
        <v>420</v>
      </c>
      <c r="B60">
        <v>75775166</v>
      </c>
      <c r="C60">
        <v>75543422</v>
      </c>
      <c r="D60">
        <v>75242047</v>
      </c>
      <c r="E60">
        <v>39</v>
      </c>
      <c r="F60">
        <v>1</v>
      </c>
      <c r="G60">
        <v>39</v>
      </c>
      <c r="H60">
        <v>1</v>
      </c>
      <c r="I60" t="s">
        <v>241</v>
      </c>
      <c r="J60" t="s">
        <v>3</v>
      </c>
      <c r="K60" t="s">
        <v>242</v>
      </c>
      <c r="L60">
        <v>1191</v>
      </c>
      <c r="N60">
        <v>1013</v>
      </c>
      <c r="O60" t="s">
        <v>243</v>
      </c>
      <c r="P60" t="s">
        <v>243</v>
      </c>
      <c r="Q60">
        <v>1</v>
      </c>
      <c r="X60">
        <v>8.9600000000000009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168</v>
      </c>
      <c r="AG60">
        <v>1093.1199999999999</v>
      </c>
      <c r="AH60">
        <v>2</v>
      </c>
      <c r="AI60">
        <v>75775166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ROW(Source!A420)</f>
        <v>420</v>
      </c>
      <c r="B61">
        <v>75775167</v>
      </c>
      <c r="C61">
        <v>75543422</v>
      </c>
      <c r="D61">
        <v>75245790</v>
      </c>
      <c r="E61">
        <v>1</v>
      </c>
      <c r="F61">
        <v>1</v>
      </c>
      <c r="G61">
        <v>39</v>
      </c>
      <c r="H61">
        <v>3</v>
      </c>
      <c r="I61" t="s">
        <v>269</v>
      </c>
      <c r="J61" t="s">
        <v>270</v>
      </c>
      <c r="K61" t="s">
        <v>271</v>
      </c>
      <c r="L61">
        <v>1296</v>
      </c>
      <c r="N61">
        <v>1002</v>
      </c>
      <c r="O61" t="s">
        <v>177</v>
      </c>
      <c r="P61" t="s">
        <v>177</v>
      </c>
      <c r="Q61">
        <v>1</v>
      </c>
      <c r="X61">
        <v>0.17</v>
      </c>
      <c r="Y61">
        <v>415.65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168</v>
      </c>
      <c r="AG61">
        <v>20.74</v>
      </c>
      <c r="AH61">
        <v>2</v>
      </c>
      <c r="AI61">
        <v>75775167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ROW(Source!A420)</f>
        <v>420</v>
      </c>
      <c r="B62">
        <v>75775168</v>
      </c>
      <c r="C62">
        <v>75543422</v>
      </c>
      <c r="D62">
        <v>75245793</v>
      </c>
      <c r="E62">
        <v>1</v>
      </c>
      <c r="F62">
        <v>1</v>
      </c>
      <c r="G62">
        <v>39</v>
      </c>
      <c r="H62">
        <v>3</v>
      </c>
      <c r="I62" t="s">
        <v>272</v>
      </c>
      <c r="J62" t="s">
        <v>273</v>
      </c>
      <c r="K62" t="s">
        <v>274</v>
      </c>
      <c r="L62">
        <v>1346</v>
      </c>
      <c r="N62">
        <v>1009</v>
      </c>
      <c r="O62" t="s">
        <v>275</v>
      </c>
      <c r="P62" t="s">
        <v>275</v>
      </c>
      <c r="Q62">
        <v>1</v>
      </c>
      <c r="X62">
        <v>0.2</v>
      </c>
      <c r="Y62">
        <v>359.12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168</v>
      </c>
      <c r="AG62">
        <v>24.4</v>
      </c>
      <c r="AH62">
        <v>2</v>
      </c>
      <c r="AI62">
        <v>75775168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ROW(Source!A420)</f>
        <v>420</v>
      </c>
      <c r="B63">
        <v>75775169</v>
      </c>
      <c r="C63">
        <v>75543422</v>
      </c>
      <c r="D63">
        <v>75245847</v>
      </c>
      <c r="E63">
        <v>1</v>
      </c>
      <c r="F63">
        <v>1</v>
      </c>
      <c r="G63">
        <v>39</v>
      </c>
      <c r="H63">
        <v>3</v>
      </c>
      <c r="I63" t="s">
        <v>25</v>
      </c>
      <c r="J63" t="s">
        <v>28</v>
      </c>
      <c r="K63" t="s">
        <v>26</v>
      </c>
      <c r="L63">
        <v>1339</v>
      </c>
      <c r="N63">
        <v>1007</v>
      </c>
      <c r="O63" t="s">
        <v>27</v>
      </c>
      <c r="P63" t="s">
        <v>27</v>
      </c>
      <c r="Q63">
        <v>1</v>
      </c>
      <c r="X63">
        <v>0.35</v>
      </c>
      <c r="Y63">
        <v>49.83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168</v>
      </c>
      <c r="AG63">
        <v>42.7</v>
      </c>
      <c r="AH63">
        <v>2</v>
      </c>
      <c r="AI63">
        <v>75775169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ROW(Source!A422)</f>
        <v>422</v>
      </c>
      <c r="B64">
        <v>75775171</v>
      </c>
      <c r="C64">
        <v>75543436</v>
      </c>
      <c r="D64">
        <v>75242047</v>
      </c>
      <c r="E64">
        <v>39</v>
      </c>
      <c r="F64">
        <v>1</v>
      </c>
      <c r="G64">
        <v>39</v>
      </c>
      <c r="H64">
        <v>1</v>
      </c>
      <c r="I64" t="s">
        <v>241</v>
      </c>
      <c r="J64" t="s">
        <v>3</v>
      </c>
      <c r="K64" t="s">
        <v>242</v>
      </c>
      <c r="L64">
        <v>1191</v>
      </c>
      <c r="N64">
        <v>1013</v>
      </c>
      <c r="O64" t="s">
        <v>243</v>
      </c>
      <c r="P64" t="s">
        <v>243</v>
      </c>
      <c r="Q64">
        <v>1</v>
      </c>
      <c r="X64">
        <v>4.9400000000000004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168</v>
      </c>
      <c r="AG64">
        <v>602.67999999999995</v>
      </c>
      <c r="AH64">
        <v>2</v>
      </c>
      <c r="AI64">
        <v>75775171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ROW(Source!A422)</f>
        <v>422</v>
      </c>
      <c r="B65">
        <v>75775172</v>
      </c>
      <c r="C65">
        <v>75543436</v>
      </c>
      <c r="D65">
        <v>75245790</v>
      </c>
      <c r="E65">
        <v>1</v>
      </c>
      <c r="F65">
        <v>1</v>
      </c>
      <c r="G65">
        <v>39</v>
      </c>
      <c r="H65">
        <v>3</v>
      </c>
      <c r="I65" t="s">
        <v>269</v>
      </c>
      <c r="J65" t="s">
        <v>270</v>
      </c>
      <c r="K65" t="s">
        <v>271</v>
      </c>
      <c r="L65">
        <v>1296</v>
      </c>
      <c r="N65">
        <v>1002</v>
      </c>
      <c r="O65" t="s">
        <v>177</v>
      </c>
      <c r="P65" t="s">
        <v>177</v>
      </c>
      <c r="Q65">
        <v>1</v>
      </c>
      <c r="X65">
        <v>0.15</v>
      </c>
      <c r="Y65">
        <v>415.65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168</v>
      </c>
      <c r="AG65">
        <v>18.3</v>
      </c>
      <c r="AH65">
        <v>2</v>
      </c>
      <c r="AI65">
        <v>75775172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ROW(Source!A422)</f>
        <v>422</v>
      </c>
      <c r="B66">
        <v>75775173</v>
      </c>
      <c r="C66">
        <v>75543436</v>
      </c>
      <c r="D66">
        <v>75245793</v>
      </c>
      <c r="E66">
        <v>1</v>
      </c>
      <c r="F66">
        <v>1</v>
      </c>
      <c r="G66">
        <v>39</v>
      </c>
      <c r="H66">
        <v>3</v>
      </c>
      <c r="I66" t="s">
        <v>272</v>
      </c>
      <c r="J66" t="s">
        <v>273</v>
      </c>
      <c r="K66" t="s">
        <v>274</v>
      </c>
      <c r="L66">
        <v>1346</v>
      </c>
      <c r="N66">
        <v>1009</v>
      </c>
      <c r="O66" t="s">
        <v>275</v>
      </c>
      <c r="P66" t="s">
        <v>275</v>
      </c>
      <c r="Q66">
        <v>1</v>
      </c>
      <c r="X66">
        <v>0.18</v>
      </c>
      <c r="Y66">
        <v>359.12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168</v>
      </c>
      <c r="AG66">
        <v>21.96</v>
      </c>
      <c r="AH66">
        <v>2</v>
      </c>
      <c r="AI66">
        <v>75775173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ROW(Source!A422)</f>
        <v>422</v>
      </c>
      <c r="B67">
        <v>75775174</v>
      </c>
      <c r="C67">
        <v>75543436</v>
      </c>
      <c r="D67">
        <v>75245847</v>
      </c>
      <c r="E67">
        <v>1</v>
      </c>
      <c r="F67">
        <v>1</v>
      </c>
      <c r="G67">
        <v>39</v>
      </c>
      <c r="H67">
        <v>3</v>
      </c>
      <c r="I67" t="s">
        <v>25</v>
      </c>
      <c r="J67" t="s">
        <v>28</v>
      </c>
      <c r="K67" t="s">
        <v>26</v>
      </c>
      <c r="L67">
        <v>1339</v>
      </c>
      <c r="N67">
        <v>1007</v>
      </c>
      <c r="O67" t="s">
        <v>27</v>
      </c>
      <c r="P67" t="s">
        <v>27</v>
      </c>
      <c r="Q67">
        <v>1</v>
      </c>
      <c r="X67">
        <v>0.3</v>
      </c>
      <c r="Y67">
        <v>49.83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168</v>
      </c>
      <c r="AG67">
        <v>36.6</v>
      </c>
      <c r="AH67">
        <v>2</v>
      </c>
      <c r="AI67">
        <v>75775174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ROW(Source!A424)</f>
        <v>424</v>
      </c>
      <c r="B68">
        <v>75775176</v>
      </c>
      <c r="C68">
        <v>75543458</v>
      </c>
      <c r="D68">
        <v>75242047</v>
      </c>
      <c r="E68">
        <v>39</v>
      </c>
      <c r="F68">
        <v>1</v>
      </c>
      <c r="G68">
        <v>39</v>
      </c>
      <c r="H68">
        <v>1</v>
      </c>
      <c r="I68" t="s">
        <v>241</v>
      </c>
      <c r="J68" t="s">
        <v>3</v>
      </c>
      <c r="K68" t="s">
        <v>242</v>
      </c>
      <c r="L68">
        <v>1191</v>
      </c>
      <c r="N68">
        <v>1013</v>
      </c>
      <c r="O68" t="s">
        <v>243</v>
      </c>
      <c r="P68" t="s">
        <v>243</v>
      </c>
      <c r="Q68">
        <v>1</v>
      </c>
      <c r="X68">
        <v>4.9400000000000004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168</v>
      </c>
      <c r="AG68">
        <v>602.67999999999995</v>
      </c>
      <c r="AH68">
        <v>2</v>
      </c>
      <c r="AI68">
        <v>75775176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ROW(Source!A424)</f>
        <v>424</v>
      </c>
      <c r="B69">
        <v>75775177</v>
      </c>
      <c r="C69">
        <v>75543458</v>
      </c>
      <c r="D69">
        <v>75245790</v>
      </c>
      <c r="E69">
        <v>1</v>
      </c>
      <c r="F69">
        <v>1</v>
      </c>
      <c r="G69">
        <v>39</v>
      </c>
      <c r="H69">
        <v>3</v>
      </c>
      <c r="I69" t="s">
        <v>269</v>
      </c>
      <c r="J69" t="s">
        <v>270</v>
      </c>
      <c r="K69" t="s">
        <v>271</v>
      </c>
      <c r="L69">
        <v>1296</v>
      </c>
      <c r="N69">
        <v>1002</v>
      </c>
      <c r="O69" t="s">
        <v>177</v>
      </c>
      <c r="P69" t="s">
        <v>177</v>
      </c>
      <c r="Q69">
        <v>1</v>
      </c>
      <c r="X69">
        <v>0.15</v>
      </c>
      <c r="Y69">
        <v>415.65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168</v>
      </c>
      <c r="AG69">
        <v>18.3</v>
      </c>
      <c r="AH69">
        <v>2</v>
      </c>
      <c r="AI69">
        <v>75775177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ROW(Source!A424)</f>
        <v>424</v>
      </c>
      <c r="B70">
        <v>75775178</v>
      </c>
      <c r="C70">
        <v>75543458</v>
      </c>
      <c r="D70">
        <v>75245793</v>
      </c>
      <c r="E70">
        <v>1</v>
      </c>
      <c r="F70">
        <v>1</v>
      </c>
      <c r="G70">
        <v>39</v>
      </c>
      <c r="H70">
        <v>3</v>
      </c>
      <c r="I70" t="s">
        <v>272</v>
      </c>
      <c r="J70" t="s">
        <v>273</v>
      </c>
      <c r="K70" t="s">
        <v>274</v>
      </c>
      <c r="L70">
        <v>1346</v>
      </c>
      <c r="N70">
        <v>1009</v>
      </c>
      <c r="O70" t="s">
        <v>275</v>
      </c>
      <c r="P70" t="s">
        <v>275</v>
      </c>
      <c r="Q70">
        <v>1</v>
      </c>
      <c r="X70">
        <v>0.18</v>
      </c>
      <c r="Y70">
        <v>359.12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168</v>
      </c>
      <c r="AG70">
        <v>21.96</v>
      </c>
      <c r="AH70">
        <v>2</v>
      </c>
      <c r="AI70">
        <v>75775178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ROW(Source!A424)</f>
        <v>424</v>
      </c>
      <c r="B71">
        <v>75775179</v>
      </c>
      <c r="C71">
        <v>75543458</v>
      </c>
      <c r="D71">
        <v>75245847</v>
      </c>
      <c r="E71">
        <v>1</v>
      </c>
      <c r="F71">
        <v>1</v>
      </c>
      <c r="G71">
        <v>39</v>
      </c>
      <c r="H71">
        <v>3</v>
      </c>
      <c r="I71" t="s">
        <v>25</v>
      </c>
      <c r="J71" t="s">
        <v>28</v>
      </c>
      <c r="K71" t="s">
        <v>26</v>
      </c>
      <c r="L71">
        <v>1339</v>
      </c>
      <c r="N71">
        <v>1007</v>
      </c>
      <c r="O71" t="s">
        <v>27</v>
      </c>
      <c r="P71" t="s">
        <v>27</v>
      </c>
      <c r="Q71">
        <v>1</v>
      </c>
      <c r="X71">
        <v>0.3</v>
      </c>
      <c r="Y71">
        <v>49.83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168</v>
      </c>
      <c r="AG71">
        <v>36.6</v>
      </c>
      <c r="AH71">
        <v>2</v>
      </c>
      <c r="AI71">
        <v>75775179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ROW(Source!A466)</f>
        <v>466</v>
      </c>
      <c r="B72">
        <v>75775181</v>
      </c>
      <c r="C72">
        <v>75543485</v>
      </c>
      <c r="D72">
        <v>75242047</v>
      </c>
      <c r="E72">
        <v>39</v>
      </c>
      <c r="F72">
        <v>1</v>
      </c>
      <c r="G72">
        <v>39</v>
      </c>
      <c r="H72">
        <v>1</v>
      </c>
      <c r="I72" t="s">
        <v>241</v>
      </c>
      <c r="J72" t="s">
        <v>3</v>
      </c>
      <c r="K72" t="s">
        <v>242</v>
      </c>
      <c r="L72">
        <v>1191</v>
      </c>
      <c r="N72">
        <v>1013</v>
      </c>
      <c r="O72" t="s">
        <v>243</v>
      </c>
      <c r="P72" t="s">
        <v>243</v>
      </c>
      <c r="Q72">
        <v>1</v>
      </c>
      <c r="X72">
        <v>2.23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164</v>
      </c>
      <c r="AG72">
        <v>35.68</v>
      </c>
      <c r="AH72">
        <v>2</v>
      </c>
      <c r="AI72">
        <v>75775181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ROW(Source!A466)</f>
        <v>466</v>
      </c>
      <c r="B73">
        <v>75775182</v>
      </c>
      <c r="C73">
        <v>75543485</v>
      </c>
      <c r="D73">
        <v>75245763</v>
      </c>
      <c r="E73">
        <v>1</v>
      </c>
      <c r="F73">
        <v>1</v>
      </c>
      <c r="G73">
        <v>39</v>
      </c>
      <c r="H73">
        <v>3</v>
      </c>
      <c r="I73" t="s">
        <v>279</v>
      </c>
      <c r="J73" t="s">
        <v>280</v>
      </c>
      <c r="K73" t="s">
        <v>281</v>
      </c>
      <c r="L73">
        <v>1296</v>
      </c>
      <c r="N73">
        <v>1002</v>
      </c>
      <c r="O73" t="s">
        <v>177</v>
      </c>
      <c r="P73" t="s">
        <v>177</v>
      </c>
      <c r="Q73">
        <v>1</v>
      </c>
      <c r="X73">
        <v>0.05</v>
      </c>
      <c r="Y73">
        <v>133.38999999999999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164</v>
      </c>
      <c r="AG73">
        <v>0.8</v>
      </c>
      <c r="AH73">
        <v>2</v>
      </c>
      <c r="AI73">
        <v>75775182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ROW(Source!A466)</f>
        <v>466</v>
      </c>
      <c r="B74">
        <v>75775183</v>
      </c>
      <c r="C74">
        <v>75543485</v>
      </c>
      <c r="D74">
        <v>75245774</v>
      </c>
      <c r="E74">
        <v>1</v>
      </c>
      <c r="F74">
        <v>1</v>
      </c>
      <c r="G74">
        <v>39</v>
      </c>
      <c r="H74">
        <v>3</v>
      </c>
      <c r="I74" t="s">
        <v>282</v>
      </c>
      <c r="J74" t="s">
        <v>283</v>
      </c>
      <c r="K74" t="s">
        <v>284</v>
      </c>
      <c r="L74">
        <v>1296</v>
      </c>
      <c r="N74">
        <v>1002</v>
      </c>
      <c r="O74" t="s">
        <v>177</v>
      </c>
      <c r="P74" t="s">
        <v>177</v>
      </c>
      <c r="Q74">
        <v>1</v>
      </c>
      <c r="X74">
        <v>0.01</v>
      </c>
      <c r="Y74">
        <v>186.66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164</v>
      </c>
      <c r="AG74">
        <v>0.16</v>
      </c>
      <c r="AH74">
        <v>2</v>
      </c>
      <c r="AI74">
        <v>75775183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ROW(Source!A466)</f>
        <v>466</v>
      </c>
      <c r="B75">
        <v>75775184</v>
      </c>
      <c r="C75">
        <v>75543485</v>
      </c>
      <c r="D75">
        <v>75245847</v>
      </c>
      <c r="E75">
        <v>1</v>
      </c>
      <c r="F75">
        <v>1</v>
      </c>
      <c r="G75">
        <v>39</v>
      </c>
      <c r="H75">
        <v>3</v>
      </c>
      <c r="I75" t="s">
        <v>25</v>
      </c>
      <c r="J75" t="s">
        <v>28</v>
      </c>
      <c r="K75" t="s">
        <v>26</v>
      </c>
      <c r="L75">
        <v>1339</v>
      </c>
      <c r="N75">
        <v>1007</v>
      </c>
      <c r="O75" t="s">
        <v>27</v>
      </c>
      <c r="P75" t="s">
        <v>27</v>
      </c>
      <c r="Q75">
        <v>1</v>
      </c>
      <c r="X75">
        <v>0.01</v>
      </c>
      <c r="Y75">
        <v>49.83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164</v>
      </c>
      <c r="AG75">
        <v>0.16</v>
      </c>
      <c r="AH75">
        <v>2</v>
      </c>
      <c r="AI75">
        <v>75775184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ROW(Source!A540)</f>
        <v>540</v>
      </c>
      <c r="B76">
        <v>75775186</v>
      </c>
      <c r="C76">
        <v>75543507</v>
      </c>
      <c r="D76">
        <v>75242047</v>
      </c>
      <c r="E76">
        <v>39</v>
      </c>
      <c r="F76">
        <v>1</v>
      </c>
      <c r="G76">
        <v>39</v>
      </c>
      <c r="H76">
        <v>1</v>
      </c>
      <c r="I76" t="s">
        <v>241</v>
      </c>
      <c r="J76" t="s">
        <v>3</v>
      </c>
      <c r="K76" t="s">
        <v>242</v>
      </c>
      <c r="L76">
        <v>1191</v>
      </c>
      <c r="N76">
        <v>1013</v>
      </c>
      <c r="O76" t="s">
        <v>243</v>
      </c>
      <c r="P76" t="s">
        <v>243</v>
      </c>
      <c r="Q76">
        <v>1</v>
      </c>
      <c r="X76">
        <v>0.93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200</v>
      </c>
      <c r="AG76">
        <v>0.93</v>
      </c>
      <c r="AH76">
        <v>2</v>
      </c>
      <c r="AI76">
        <v>75775186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ROW(Source!A541)</f>
        <v>541</v>
      </c>
      <c r="B77">
        <v>75775187</v>
      </c>
      <c r="C77">
        <v>75543513</v>
      </c>
      <c r="D77">
        <v>75242047</v>
      </c>
      <c r="E77">
        <v>39</v>
      </c>
      <c r="F77">
        <v>1</v>
      </c>
      <c r="G77">
        <v>39</v>
      </c>
      <c r="H77">
        <v>1</v>
      </c>
      <c r="I77" t="s">
        <v>241</v>
      </c>
      <c r="J77" t="s">
        <v>3</v>
      </c>
      <c r="K77" t="s">
        <v>242</v>
      </c>
      <c r="L77">
        <v>1191</v>
      </c>
      <c r="N77">
        <v>1013</v>
      </c>
      <c r="O77" t="s">
        <v>243</v>
      </c>
      <c r="P77" t="s">
        <v>243</v>
      </c>
      <c r="Q77">
        <v>1</v>
      </c>
      <c r="X77">
        <v>0.4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202</v>
      </c>
      <c r="AG77">
        <v>1.2</v>
      </c>
      <c r="AH77">
        <v>2</v>
      </c>
      <c r="AI77">
        <v>75775187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ROW(Source!A541)</f>
        <v>541</v>
      </c>
      <c r="B78">
        <v>75775188</v>
      </c>
      <c r="C78">
        <v>75543513</v>
      </c>
      <c r="D78">
        <v>75245766</v>
      </c>
      <c r="E78">
        <v>1</v>
      </c>
      <c r="F78">
        <v>1</v>
      </c>
      <c r="G78">
        <v>39</v>
      </c>
      <c r="H78">
        <v>3</v>
      </c>
      <c r="I78" t="s">
        <v>244</v>
      </c>
      <c r="J78" t="s">
        <v>245</v>
      </c>
      <c r="K78" t="s">
        <v>246</v>
      </c>
      <c r="L78">
        <v>1296</v>
      </c>
      <c r="N78">
        <v>1002</v>
      </c>
      <c r="O78" t="s">
        <v>177</v>
      </c>
      <c r="P78" t="s">
        <v>177</v>
      </c>
      <c r="Q78">
        <v>1</v>
      </c>
      <c r="X78">
        <v>2.5000000000000001E-2</v>
      </c>
      <c r="Y78">
        <v>101.27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202</v>
      </c>
      <c r="AG78">
        <v>7.4999999999999997E-2</v>
      </c>
      <c r="AH78">
        <v>2</v>
      </c>
      <c r="AI78">
        <v>75775188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ROW(Source!A541)</f>
        <v>541</v>
      </c>
      <c r="B79">
        <v>75775189</v>
      </c>
      <c r="C79">
        <v>75543513</v>
      </c>
      <c r="D79">
        <v>75245783</v>
      </c>
      <c r="E79">
        <v>1</v>
      </c>
      <c r="F79">
        <v>1</v>
      </c>
      <c r="G79">
        <v>39</v>
      </c>
      <c r="H79">
        <v>3</v>
      </c>
      <c r="I79" t="s">
        <v>247</v>
      </c>
      <c r="J79" t="s">
        <v>248</v>
      </c>
      <c r="K79" t="s">
        <v>249</v>
      </c>
      <c r="L79">
        <v>1296</v>
      </c>
      <c r="N79">
        <v>1002</v>
      </c>
      <c r="O79" t="s">
        <v>177</v>
      </c>
      <c r="P79" t="s">
        <v>177</v>
      </c>
      <c r="Q79">
        <v>1</v>
      </c>
      <c r="X79">
        <v>0.01</v>
      </c>
      <c r="Y79">
        <v>826.71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202</v>
      </c>
      <c r="AG79">
        <v>0.03</v>
      </c>
      <c r="AH79">
        <v>2</v>
      </c>
      <c r="AI79">
        <v>75775189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ROW(Source!A541)</f>
        <v>541</v>
      </c>
      <c r="B80">
        <v>75775190</v>
      </c>
      <c r="C80">
        <v>75543513</v>
      </c>
      <c r="D80">
        <v>75245847</v>
      </c>
      <c r="E80">
        <v>1</v>
      </c>
      <c r="F80">
        <v>1</v>
      </c>
      <c r="G80">
        <v>39</v>
      </c>
      <c r="H80">
        <v>3</v>
      </c>
      <c r="I80" t="s">
        <v>25</v>
      </c>
      <c r="J80" t="s">
        <v>28</v>
      </c>
      <c r="K80" t="s">
        <v>26</v>
      </c>
      <c r="L80">
        <v>1339</v>
      </c>
      <c r="N80">
        <v>1007</v>
      </c>
      <c r="O80" t="s">
        <v>27</v>
      </c>
      <c r="P80" t="s">
        <v>27</v>
      </c>
      <c r="Q80">
        <v>1</v>
      </c>
      <c r="X80">
        <v>5.0000000000000001E-3</v>
      </c>
      <c r="Y80">
        <v>49.83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202</v>
      </c>
      <c r="AG80">
        <v>1.4999999999999999E-2</v>
      </c>
      <c r="AH80">
        <v>2</v>
      </c>
      <c r="AI80">
        <v>75775190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ROW(Source!A543)</f>
        <v>543</v>
      </c>
      <c r="B81">
        <v>75775192</v>
      </c>
      <c r="C81">
        <v>75543535</v>
      </c>
      <c r="D81">
        <v>75242047</v>
      </c>
      <c r="E81">
        <v>39</v>
      </c>
      <c r="F81">
        <v>1</v>
      </c>
      <c r="G81">
        <v>39</v>
      </c>
      <c r="H81">
        <v>1</v>
      </c>
      <c r="I81" t="s">
        <v>241</v>
      </c>
      <c r="J81" t="s">
        <v>3</v>
      </c>
      <c r="K81" t="s">
        <v>242</v>
      </c>
      <c r="L81">
        <v>1191</v>
      </c>
      <c r="N81">
        <v>1013</v>
      </c>
      <c r="O81" t="s">
        <v>243</v>
      </c>
      <c r="P81" t="s">
        <v>243</v>
      </c>
      <c r="Q81">
        <v>1</v>
      </c>
      <c r="X81">
        <v>0.94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205</v>
      </c>
      <c r="AG81">
        <v>3.76</v>
      </c>
      <c r="AH81">
        <v>2</v>
      </c>
      <c r="AI81">
        <v>75775192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ROW(Source!A543)</f>
        <v>543</v>
      </c>
      <c r="B82">
        <v>75775193</v>
      </c>
      <c r="C82">
        <v>75543535</v>
      </c>
      <c r="D82">
        <v>75245766</v>
      </c>
      <c r="E82">
        <v>1</v>
      </c>
      <c r="F82">
        <v>1</v>
      </c>
      <c r="G82">
        <v>39</v>
      </c>
      <c r="H82">
        <v>3</v>
      </c>
      <c r="I82" t="s">
        <v>244</v>
      </c>
      <c r="J82" t="s">
        <v>245</v>
      </c>
      <c r="K82" t="s">
        <v>246</v>
      </c>
      <c r="L82">
        <v>1296</v>
      </c>
      <c r="N82">
        <v>1002</v>
      </c>
      <c r="O82" t="s">
        <v>177</v>
      </c>
      <c r="P82" t="s">
        <v>177</v>
      </c>
      <c r="Q82">
        <v>1</v>
      </c>
      <c r="X82">
        <v>0.04</v>
      </c>
      <c r="Y82">
        <v>101.27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205</v>
      </c>
      <c r="AG82">
        <v>0.16</v>
      </c>
      <c r="AH82">
        <v>2</v>
      </c>
      <c r="AI82">
        <v>75775193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ROW(Source!A543)</f>
        <v>543</v>
      </c>
      <c r="B83">
        <v>75775194</v>
      </c>
      <c r="C83">
        <v>75543535</v>
      </c>
      <c r="D83">
        <v>75245847</v>
      </c>
      <c r="E83">
        <v>1</v>
      </c>
      <c r="F83">
        <v>1</v>
      </c>
      <c r="G83">
        <v>39</v>
      </c>
      <c r="H83">
        <v>3</v>
      </c>
      <c r="I83" t="s">
        <v>25</v>
      </c>
      <c r="J83" t="s">
        <v>28</v>
      </c>
      <c r="K83" t="s">
        <v>26</v>
      </c>
      <c r="L83">
        <v>1339</v>
      </c>
      <c r="N83">
        <v>1007</v>
      </c>
      <c r="O83" t="s">
        <v>27</v>
      </c>
      <c r="P83" t="s">
        <v>27</v>
      </c>
      <c r="Q83">
        <v>1</v>
      </c>
      <c r="X83">
        <v>0.01</v>
      </c>
      <c r="Y83">
        <v>49.83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205</v>
      </c>
      <c r="AG83">
        <v>0.04</v>
      </c>
      <c r="AH83">
        <v>2</v>
      </c>
      <c r="AI83">
        <v>75775194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ROW(Source!A580)</f>
        <v>580</v>
      </c>
      <c r="B84">
        <v>75775196</v>
      </c>
      <c r="C84">
        <v>75543552</v>
      </c>
      <c r="D84">
        <v>75242047</v>
      </c>
      <c r="E84">
        <v>39</v>
      </c>
      <c r="F84">
        <v>1</v>
      </c>
      <c r="G84">
        <v>39</v>
      </c>
      <c r="H84">
        <v>1</v>
      </c>
      <c r="I84" t="s">
        <v>241</v>
      </c>
      <c r="J84" t="s">
        <v>3</v>
      </c>
      <c r="K84" t="s">
        <v>242</v>
      </c>
      <c r="L84">
        <v>1191</v>
      </c>
      <c r="N84">
        <v>1013</v>
      </c>
      <c r="O84" t="s">
        <v>243</v>
      </c>
      <c r="P84" t="s">
        <v>243</v>
      </c>
      <c r="Q84">
        <v>1</v>
      </c>
      <c r="X84">
        <v>1.39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205</v>
      </c>
      <c r="AG84">
        <v>5.56</v>
      </c>
      <c r="AH84">
        <v>2</v>
      </c>
      <c r="AI84">
        <v>75775196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ROW(Source!A580)</f>
        <v>580</v>
      </c>
      <c r="B85">
        <v>75775197</v>
      </c>
      <c r="C85">
        <v>75543552</v>
      </c>
      <c r="D85">
        <v>75245799</v>
      </c>
      <c r="E85">
        <v>1</v>
      </c>
      <c r="F85">
        <v>1</v>
      </c>
      <c r="G85">
        <v>39</v>
      </c>
      <c r="H85">
        <v>3</v>
      </c>
      <c r="I85" t="s">
        <v>250</v>
      </c>
      <c r="J85" t="s">
        <v>251</v>
      </c>
      <c r="K85" t="s">
        <v>252</v>
      </c>
      <c r="L85">
        <v>1296</v>
      </c>
      <c r="N85">
        <v>1002</v>
      </c>
      <c r="O85" t="s">
        <v>177</v>
      </c>
      <c r="P85" t="s">
        <v>177</v>
      </c>
      <c r="Q85">
        <v>1</v>
      </c>
      <c r="X85">
        <v>0.05</v>
      </c>
      <c r="Y85">
        <v>161.24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205</v>
      </c>
      <c r="AG85">
        <v>0.2</v>
      </c>
      <c r="AH85">
        <v>2</v>
      </c>
      <c r="AI85">
        <v>75775197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ROW(Source!A580)</f>
        <v>580</v>
      </c>
      <c r="B86">
        <v>75775198</v>
      </c>
      <c r="C86">
        <v>75543552</v>
      </c>
      <c r="D86">
        <v>75245847</v>
      </c>
      <c r="E86">
        <v>1</v>
      </c>
      <c r="F86">
        <v>1</v>
      </c>
      <c r="G86">
        <v>39</v>
      </c>
      <c r="H86">
        <v>3</v>
      </c>
      <c r="I86" t="s">
        <v>25</v>
      </c>
      <c r="J86" t="s">
        <v>28</v>
      </c>
      <c r="K86" t="s">
        <v>26</v>
      </c>
      <c r="L86">
        <v>1339</v>
      </c>
      <c r="N86">
        <v>1007</v>
      </c>
      <c r="O86" t="s">
        <v>27</v>
      </c>
      <c r="P86" t="s">
        <v>27</v>
      </c>
      <c r="Q86">
        <v>1</v>
      </c>
      <c r="X86">
        <v>0.01</v>
      </c>
      <c r="Y86">
        <v>49.83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205</v>
      </c>
      <c r="AG86">
        <v>0.04</v>
      </c>
      <c r="AH86">
        <v>2</v>
      </c>
      <c r="AI86">
        <v>75775198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ROW(Source!A617)</f>
        <v>617</v>
      </c>
      <c r="B87">
        <v>75775200</v>
      </c>
      <c r="C87">
        <v>75543569</v>
      </c>
      <c r="D87">
        <v>75242047</v>
      </c>
      <c r="E87">
        <v>39</v>
      </c>
      <c r="F87">
        <v>1</v>
      </c>
      <c r="G87">
        <v>39</v>
      </c>
      <c r="H87">
        <v>1</v>
      </c>
      <c r="I87" t="s">
        <v>241</v>
      </c>
      <c r="J87" t="s">
        <v>3</v>
      </c>
      <c r="K87" t="s">
        <v>242</v>
      </c>
      <c r="L87">
        <v>1191</v>
      </c>
      <c r="N87">
        <v>1013</v>
      </c>
      <c r="O87" t="s">
        <v>243</v>
      </c>
      <c r="P87" t="s">
        <v>243</v>
      </c>
      <c r="Q87">
        <v>1</v>
      </c>
      <c r="X87">
        <v>0.12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205</v>
      </c>
      <c r="AG87">
        <v>0.48</v>
      </c>
      <c r="AH87">
        <v>2</v>
      </c>
      <c r="AI87">
        <v>75775200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ROW(Source!A617)</f>
        <v>617</v>
      </c>
      <c r="B88">
        <v>75775201</v>
      </c>
      <c r="C88">
        <v>75543569</v>
      </c>
      <c r="D88">
        <v>75243646</v>
      </c>
      <c r="E88">
        <v>1</v>
      </c>
      <c r="F88">
        <v>1</v>
      </c>
      <c r="G88">
        <v>39</v>
      </c>
      <c r="H88">
        <v>2</v>
      </c>
      <c r="I88" t="s">
        <v>253</v>
      </c>
      <c r="J88" t="s">
        <v>254</v>
      </c>
      <c r="K88" t="s">
        <v>255</v>
      </c>
      <c r="L88">
        <v>1368</v>
      </c>
      <c r="N88">
        <v>1011</v>
      </c>
      <c r="O88" t="s">
        <v>256</v>
      </c>
      <c r="P88" t="s">
        <v>256</v>
      </c>
      <c r="Q88">
        <v>1</v>
      </c>
      <c r="X88">
        <v>0.1</v>
      </c>
      <c r="Y88">
        <v>0</v>
      </c>
      <c r="Z88">
        <v>43.82</v>
      </c>
      <c r="AA88">
        <v>0.67</v>
      </c>
      <c r="AB88">
        <v>0</v>
      </c>
      <c r="AC88">
        <v>0</v>
      </c>
      <c r="AD88">
        <v>1</v>
      </c>
      <c r="AE88">
        <v>0</v>
      </c>
      <c r="AF88" t="s">
        <v>205</v>
      </c>
      <c r="AG88">
        <v>0.4</v>
      </c>
      <c r="AH88">
        <v>2</v>
      </c>
      <c r="AI88">
        <v>75775201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ROW(Source!A617)</f>
        <v>617</v>
      </c>
      <c r="B89">
        <v>75775202</v>
      </c>
      <c r="C89">
        <v>75543569</v>
      </c>
      <c r="D89">
        <v>75245800</v>
      </c>
      <c r="E89">
        <v>1</v>
      </c>
      <c r="F89">
        <v>1</v>
      </c>
      <c r="G89">
        <v>39</v>
      </c>
      <c r="H89">
        <v>3</v>
      </c>
      <c r="I89" t="s">
        <v>276</v>
      </c>
      <c r="J89" t="s">
        <v>277</v>
      </c>
      <c r="K89" t="s">
        <v>278</v>
      </c>
      <c r="L89">
        <v>1296</v>
      </c>
      <c r="N89">
        <v>1002</v>
      </c>
      <c r="O89" t="s">
        <v>177</v>
      </c>
      <c r="P89" t="s">
        <v>177</v>
      </c>
      <c r="Q89">
        <v>1</v>
      </c>
      <c r="X89">
        <v>0.13</v>
      </c>
      <c r="Y89">
        <v>188.13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205</v>
      </c>
      <c r="AG89">
        <v>0.52</v>
      </c>
      <c r="AH89">
        <v>2</v>
      </c>
      <c r="AI89">
        <v>75775202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ROW(Source!A617)</f>
        <v>617</v>
      </c>
      <c r="B90">
        <v>75775203</v>
      </c>
      <c r="C90">
        <v>75543569</v>
      </c>
      <c r="D90">
        <v>75245847</v>
      </c>
      <c r="E90">
        <v>1</v>
      </c>
      <c r="F90">
        <v>1</v>
      </c>
      <c r="G90">
        <v>39</v>
      </c>
      <c r="H90">
        <v>3</v>
      </c>
      <c r="I90" t="s">
        <v>25</v>
      </c>
      <c r="J90" t="s">
        <v>28</v>
      </c>
      <c r="K90" t="s">
        <v>26</v>
      </c>
      <c r="L90">
        <v>1339</v>
      </c>
      <c r="N90">
        <v>1007</v>
      </c>
      <c r="O90" t="s">
        <v>27</v>
      </c>
      <c r="P90" t="s">
        <v>27</v>
      </c>
      <c r="Q90">
        <v>1</v>
      </c>
      <c r="X90">
        <v>1.32E-2</v>
      </c>
      <c r="Y90">
        <v>49.83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205</v>
      </c>
      <c r="AG90">
        <v>5.28E-2</v>
      </c>
      <c r="AH90">
        <v>2</v>
      </c>
      <c r="AI90">
        <v>75775203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ROW(Source!A619)</f>
        <v>619</v>
      </c>
      <c r="B91">
        <v>75775205</v>
      </c>
      <c r="C91">
        <v>75543591</v>
      </c>
      <c r="D91">
        <v>75242047</v>
      </c>
      <c r="E91">
        <v>39</v>
      </c>
      <c r="F91">
        <v>1</v>
      </c>
      <c r="G91">
        <v>39</v>
      </c>
      <c r="H91">
        <v>1</v>
      </c>
      <c r="I91" t="s">
        <v>241</v>
      </c>
      <c r="J91" t="s">
        <v>3</v>
      </c>
      <c r="K91" t="s">
        <v>242</v>
      </c>
      <c r="L91">
        <v>1191</v>
      </c>
      <c r="N91">
        <v>1013</v>
      </c>
      <c r="O91" t="s">
        <v>243</v>
      </c>
      <c r="P91" t="s">
        <v>243</v>
      </c>
      <c r="Q91">
        <v>1</v>
      </c>
      <c r="X91">
        <v>0.92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205</v>
      </c>
      <c r="AG91">
        <v>3.68</v>
      </c>
      <c r="AH91">
        <v>2</v>
      </c>
      <c r="AI91">
        <v>75775205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ROW(Source!A619)</f>
        <v>619</v>
      </c>
      <c r="B92">
        <v>75775206</v>
      </c>
      <c r="C92">
        <v>75543591</v>
      </c>
      <c r="D92">
        <v>75245762</v>
      </c>
      <c r="E92">
        <v>1</v>
      </c>
      <c r="F92">
        <v>1</v>
      </c>
      <c r="G92">
        <v>39</v>
      </c>
      <c r="H92">
        <v>3</v>
      </c>
      <c r="I92" t="s">
        <v>257</v>
      </c>
      <c r="J92" t="s">
        <v>258</v>
      </c>
      <c r="K92" t="s">
        <v>259</v>
      </c>
      <c r="L92">
        <v>1296</v>
      </c>
      <c r="N92">
        <v>1002</v>
      </c>
      <c r="O92" t="s">
        <v>177</v>
      </c>
      <c r="P92" t="s">
        <v>177</v>
      </c>
      <c r="Q92">
        <v>1</v>
      </c>
      <c r="X92">
        <v>0.2</v>
      </c>
      <c r="Y92">
        <v>136.29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205</v>
      </c>
      <c r="AG92">
        <v>0.8</v>
      </c>
      <c r="AH92">
        <v>2</v>
      </c>
      <c r="AI92">
        <v>75775206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ROW(Source!A619)</f>
        <v>619</v>
      </c>
      <c r="B93">
        <v>75775207</v>
      </c>
      <c r="C93">
        <v>75543591</v>
      </c>
      <c r="D93">
        <v>75245847</v>
      </c>
      <c r="E93">
        <v>1</v>
      </c>
      <c r="F93">
        <v>1</v>
      </c>
      <c r="G93">
        <v>39</v>
      </c>
      <c r="H93">
        <v>3</v>
      </c>
      <c r="I93" t="s">
        <v>25</v>
      </c>
      <c r="J93" t="s">
        <v>28</v>
      </c>
      <c r="K93" t="s">
        <v>26</v>
      </c>
      <c r="L93">
        <v>1339</v>
      </c>
      <c r="N93">
        <v>1007</v>
      </c>
      <c r="O93" t="s">
        <v>27</v>
      </c>
      <c r="P93" t="s">
        <v>27</v>
      </c>
      <c r="Q93">
        <v>1</v>
      </c>
      <c r="X93">
        <v>0.01</v>
      </c>
      <c r="Y93">
        <v>49.83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205</v>
      </c>
      <c r="AG93">
        <v>0.04</v>
      </c>
      <c r="AH93">
        <v>2</v>
      </c>
      <c r="AI93">
        <v>75775207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ROW(Source!A621)</f>
        <v>621</v>
      </c>
      <c r="B94">
        <v>75775209</v>
      </c>
      <c r="C94">
        <v>75543602</v>
      </c>
      <c r="D94">
        <v>75242047</v>
      </c>
      <c r="E94">
        <v>39</v>
      </c>
      <c r="F94">
        <v>1</v>
      </c>
      <c r="G94">
        <v>39</v>
      </c>
      <c r="H94">
        <v>1</v>
      </c>
      <c r="I94" t="s">
        <v>241</v>
      </c>
      <c r="J94" t="s">
        <v>3</v>
      </c>
      <c r="K94" t="s">
        <v>242</v>
      </c>
      <c r="L94">
        <v>1191</v>
      </c>
      <c r="N94">
        <v>1013</v>
      </c>
      <c r="O94" t="s">
        <v>243</v>
      </c>
      <c r="P94" t="s">
        <v>243</v>
      </c>
      <c r="Q94">
        <v>1</v>
      </c>
      <c r="X94">
        <v>1.17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205</v>
      </c>
      <c r="AG94">
        <v>4.68</v>
      </c>
      <c r="AH94">
        <v>2</v>
      </c>
      <c r="AI94">
        <v>75775209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ROW(Source!A621)</f>
        <v>621</v>
      </c>
      <c r="B95">
        <v>75775210</v>
      </c>
      <c r="C95">
        <v>75543602</v>
      </c>
      <c r="D95">
        <v>75245765</v>
      </c>
      <c r="E95">
        <v>1</v>
      </c>
      <c r="F95">
        <v>1</v>
      </c>
      <c r="G95">
        <v>39</v>
      </c>
      <c r="H95">
        <v>3</v>
      </c>
      <c r="I95" t="s">
        <v>260</v>
      </c>
      <c r="J95" t="s">
        <v>261</v>
      </c>
      <c r="K95" t="s">
        <v>262</v>
      </c>
      <c r="L95">
        <v>1296</v>
      </c>
      <c r="N95">
        <v>1002</v>
      </c>
      <c r="O95" t="s">
        <v>177</v>
      </c>
      <c r="P95" t="s">
        <v>177</v>
      </c>
      <c r="Q95">
        <v>1</v>
      </c>
      <c r="X95">
        <v>0.1</v>
      </c>
      <c r="Y95">
        <v>161.79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205</v>
      </c>
      <c r="AG95">
        <v>0.4</v>
      </c>
      <c r="AH95">
        <v>2</v>
      </c>
      <c r="AI95">
        <v>75775210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ROW(Source!A621)</f>
        <v>621</v>
      </c>
      <c r="B96">
        <v>75775211</v>
      </c>
      <c r="C96">
        <v>75543602</v>
      </c>
      <c r="D96">
        <v>75245847</v>
      </c>
      <c r="E96">
        <v>1</v>
      </c>
      <c r="F96">
        <v>1</v>
      </c>
      <c r="G96">
        <v>39</v>
      </c>
      <c r="H96">
        <v>3</v>
      </c>
      <c r="I96" t="s">
        <v>25</v>
      </c>
      <c r="J96" t="s">
        <v>28</v>
      </c>
      <c r="K96" t="s">
        <v>26</v>
      </c>
      <c r="L96">
        <v>1339</v>
      </c>
      <c r="N96">
        <v>1007</v>
      </c>
      <c r="O96" t="s">
        <v>27</v>
      </c>
      <c r="P96" t="s">
        <v>27</v>
      </c>
      <c r="Q96">
        <v>1</v>
      </c>
      <c r="X96">
        <v>0.01</v>
      </c>
      <c r="Y96">
        <v>49.83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205</v>
      </c>
      <c r="AG96">
        <v>0.04</v>
      </c>
      <c r="AH96">
        <v>2</v>
      </c>
      <c r="AI96">
        <v>75775211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ROW(Source!A623)</f>
        <v>623</v>
      </c>
      <c r="B97">
        <v>75775213</v>
      </c>
      <c r="C97">
        <v>75543619</v>
      </c>
      <c r="D97">
        <v>75242047</v>
      </c>
      <c r="E97">
        <v>39</v>
      </c>
      <c r="F97">
        <v>1</v>
      </c>
      <c r="G97">
        <v>39</v>
      </c>
      <c r="H97">
        <v>1</v>
      </c>
      <c r="I97" t="s">
        <v>241</v>
      </c>
      <c r="J97" t="s">
        <v>3</v>
      </c>
      <c r="K97" t="s">
        <v>242</v>
      </c>
      <c r="L97">
        <v>1191</v>
      </c>
      <c r="N97">
        <v>1013</v>
      </c>
      <c r="O97" t="s">
        <v>243</v>
      </c>
      <c r="P97" t="s">
        <v>243</v>
      </c>
      <c r="Q97">
        <v>1</v>
      </c>
      <c r="X97">
        <v>0.81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205</v>
      </c>
      <c r="AG97">
        <v>3.24</v>
      </c>
      <c r="AH97">
        <v>2</v>
      </c>
      <c r="AI97">
        <v>75775213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ROW(Source!A623)</f>
        <v>623</v>
      </c>
      <c r="B98">
        <v>75775214</v>
      </c>
      <c r="C98">
        <v>75543619</v>
      </c>
      <c r="D98">
        <v>75245791</v>
      </c>
      <c r="E98">
        <v>1</v>
      </c>
      <c r="F98">
        <v>1</v>
      </c>
      <c r="G98">
        <v>39</v>
      </c>
      <c r="H98">
        <v>3</v>
      </c>
      <c r="I98" t="s">
        <v>263</v>
      </c>
      <c r="J98" t="s">
        <v>264</v>
      </c>
      <c r="K98" t="s">
        <v>265</v>
      </c>
      <c r="L98">
        <v>1296</v>
      </c>
      <c r="N98">
        <v>1002</v>
      </c>
      <c r="O98" t="s">
        <v>177</v>
      </c>
      <c r="P98" t="s">
        <v>177</v>
      </c>
      <c r="Q98">
        <v>1</v>
      </c>
      <c r="X98">
        <v>0.25</v>
      </c>
      <c r="Y98">
        <v>172.53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205</v>
      </c>
      <c r="AG98">
        <v>1</v>
      </c>
      <c r="AH98">
        <v>2</v>
      </c>
      <c r="AI98">
        <v>75775214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ROW(Source!A623)</f>
        <v>623</v>
      </c>
      <c r="B99">
        <v>75775215</v>
      </c>
      <c r="C99">
        <v>75543619</v>
      </c>
      <c r="D99">
        <v>75245847</v>
      </c>
      <c r="E99">
        <v>1</v>
      </c>
      <c r="F99">
        <v>1</v>
      </c>
      <c r="G99">
        <v>39</v>
      </c>
      <c r="H99">
        <v>3</v>
      </c>
      <c r="I99" t="s">
        <v>25</v>
      </c>
      <c r="J99" t="s">
        <v>28</v>
      </c>
      <c r="K99" t="s">
        <v>26</v>
      </c>
      <c r="L99">
        <v>1339</v>
      </c>
      <c r="N99">
        <v>1007</v>
      </c>
      <c r="O99" t="s">
        <v>27</v>
      </c>
      <c r="P99" t="s">
        <v>27</v>
      </c>
      <c r="Q99">
        <v>1</v>
      </c>
      <c r="X99">
        <v>0.01</v>
      </c>
      <c r="Y99">
        <v>49.83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205</v>
      </c>
      <c r="AG99">
        <v>0.04</v>
      </c>
      <c r="AH99">
        <v>2</v>
      </c>
      <c r="AI99">
        <v>75775215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ROW(Source!A660)</f>
        <v>660</v>
      </c>
      <c r="B100">
        <v>75775217</v>
      </c>
      <c r="C100">
        <v>75543636</v>
      </c>
      <c r="D100">
        <v>75242047</v>
      </c>
      <c r="E100">
        <v>39</v>
      </c>
      <c r="F100">
        <v>1</v>
      </c>
      <c r="G100">
        <v>39</v>
      </c>
      <c r="H100">
        <v>1</v>
      </c>
      <c r="I100" t="s">
        <v>241</v>
      </c>
      <c r="J100" t="s">
        <v>3</v>
      </c>
      <c r="K100" t="s">
        <v>242</v>
      </c>
      <c r="L100">
        <v>1191</v>
      </c>
      <c r="N100">
        <v>1013</v>
      </c>
      <c r="O100" t="s">
        <v>243</v>
      </c>
      <c r="P100" t="s">
        <v>243</v>
      </c>
      <c r="Q100">
        <v>1</v>
      </c>
      <c r="X100">
        <v>4.5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200</v>
      </c>
      <c r="AG100">
        <v>4.5</v>
      </c>
      <c r="AH100">
        <v>2</v>
      </c>
      <c r="AI100">
        <v>75775217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ROW(Source!A660)</f>
        <v>660</v>
      </c>
      <c r="B101">
        <v>75775218</v>
      </c>
      <c r="C101">
        <v>75543636</v>
      </c>
      <c r="D101">
        <v>75245766</v>
      </c>
      <c r="E101">
        <v>1</v>
      </c>
      <c r="F101">
        <v>1</v>
      </c>
      <c r="G101">
        <v>39</v>
      </c>
      <c r="H101">
        <v>3</v>
      </c>
      <c r="I101" t="s">
        <v>244</v>
      </c>
      <c r="J101" t="s">
        <v>245</v>
      </c>
      <c r="K101" t="s">
        <v>246</v>
      </c>
      <c r="L101">
        <v>1296</v>
      </c>
      <c r="N101">
        <v>1002</v>
      </c>
      <c r="O101" t="s">
        <v>177</v>
      </c>
      <c r="P101" t="s">
        <v>177</v>
      </c>
      <c r="Q101">
        <v>1</v>
      </c>
      <c r="X101">
        <v>0.6</v>
      </c>
      <c r="Y101">
        <v>101.27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200</v>
      </c>
      <c r="AG101">
        <v>0.6</v>
      </c>
      <c r="AH101">
        <v>2</v>
      </c>
      <c r="AI101">
        <v>75775218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ROW(Source!A660)</f>
        <v>660</v>
      </c>
      <c r="B102">
        <v>75775219</v>
      </c>
      <c r="C102">
        <v>75543636</v>
      </c>
      <c r="D102">
        <v>75245847</v>
      </c>
      <c r="E102">
        <v>1</v>
      </c>
      <c r="F102">
        <v>1</v>
      </c>
      <c r="G102">
        <v>39</v>
      </c>
      <c r="H102">
        <v>3</v>
      </c>
      <c r="I102" t="s">
        <v>25</v>
      </c>
      <c r="J102" t="s">
        <v>28</v>
      </c>
      <c r="K102" t="s">
        <v>26</v>
      </c>
      <c r="L102">
        <v>1339</v>
      </c>
      <c r="N102">
        <v>1007</v>
      </c>
      <c r="O102" t="s">
        <v>27</v>
      </c>
      <c r="P102" t="s">
        <v>27</v>
      </c>
      <c r="Q102">
        <v>1</v>
      </c>
      <c r="X102">
        <v>0.03</v>
      </c>
      <c r="Y102">
        <v>49.83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200</v>
      </c>
      <c r="AG102">
        <v>0.03</v>
      </c>
      <c r="AH102">
        <v>2</v>
      </c>
      <c r="AI102">
        <v>75775219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ROW(Source!A662)</f>
        <v>662</v>
      </c>
      <c r="B103">
        <v>75775221</v>
      </c>
      <c r="C103">
        <v>75543653</v>
      </c>
      <c r="D103">
        <v>75242047</v>
      </c>
      <c r="E103">
        <v>39</v>
      </c>
      <c r="F103">
        <v>1</v>
      </c>
      <c r="G103">
        <v>39</v>
      </c>
      <c r="H103">
        <v>1</v>
      </c>
      <c r="I103" t="s">
        <v>241</v>
      </c>
      <c r="J103" t="s">
        <v>3</v>
      </c>
      <c r="K103" t="s">
        <v>242</v>
      </c>
      <c r="L103">
        <v>1191</v>
      </c>
      <c r="N103">
        <v>1013</v>
      </c>
      <c r="O103" t="s">
        <v>243</v>
      </c>
      <c r="P103" t="s">
        <v>243</v>
      </c>
      <c r="Q103">
        <v>1</v>
      </c>
      <c r="X103">
        <v>3.22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224</v>
      </c>
      <c r="AG103">
        <v>25.76</v>
      </c>
      <c r="AH103">
        <v>2</v>
      </c>
      <c r="AI103">
        <v>75775221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ROW(Source!A662)</f>
        <v>662</v>
      </c>
      <c r="B104">
        <v>75775222</v>
      </c>
      <c r="C104">
        <v>75543653</v>
      </c>
      <c r="D104">
        <v>75245767</v>
      </c>
      <c r="E104">
        <v>1</v>
      </c>
      <c r="F104">
        <v>1</v>
      </c>
      <c r="G104">
        <v>39</v>
      </c>
      <c r="H104">
        <v>3</v>
      </c>
      <c r="I104" t="s">
        <v>266</v>
      </c>
      <c r="J104" t="s">
        <v>267</v>
      </c>
      <c r="K104" t="s">
        <v>268</v>
      </c>
      <c r="L104">
        <v>1296</v>
      </c>
      <c r="N104">
        <v>1002</v>
      </c>
      <c r="O104" t="s">
        <v>177</v>
      </c>
      <c r="P104" t="s">
        <v>177</v>
      </c>
      <c r="Q104">
        <v>1</v>
      </c>
      <c r="X104">
        <v>3.5000000000000003E-2</v>
      </c>
      <c r="Y104">
        <v>66.680000000000007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205</v>
      </c>
      <c r="AG104">
        <v>0.14000000000000001</v>
      </c>
      <c r="AH104">
        <v>2</v>
      </c>
      <c r="AI104">
        <v>75775222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ROW(Source!A662)</f>
        <v>662</v>
      </c>
      <c r="B105">
        <v>75775223</v>
      </c>
      <c r="C105">
        <v>75543653</v>
      </c>
      <c r="D105">
        <v>75245847</v>
      </c>
      <c r="E105">
        <v>1</v>
      </c>
      <c r="F105">
        <v>1</v>
      </c>
      <c r="G105">
        <v>39</v>
      </c>
      <c r="H105">
        <v>3</v>
      </c>
      <c r="I105" t="s">
        <v>25</v>
      </c>
      <c r="J105" t="s">
        <v>28</v>
      </c>
      <c r="K105" t="s">
        <v>26</v>
      </c>
      <c r="L105">
        <v>1339</v>
      </c>
      <c r="N105">
        <v>1007</v>
      </c>
      <c r="O105" t="s">
        <v>27</v>
      </c>
      <c r="P105" t="s">
        <v>27</v>
      </c>
      <c r="Q105">
        <v>1</v>
      </c>
      <c r="X105">
        <v>3.5000000000000003E-2</v>
      </c>
      <c r="Y105">
        <v>49.83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205</v>
      </c>
      <c r="AG105">
        <v>0.14000000000000001</v>
      </c>
      <c r="AH105">
        <v>2</v>
      </c>
      <c r="AI105">
        <v>75775223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ROW(Source!A664)</f>
        <v>664</v>
      </c>
      <c r="B106">
        <v>75775225</v>
      </c>
      <c r="C106">
        <v>75543670</v>
      </c>
      <c r="D106">
        <v>75242047</v>
      </c>
      <c r="E106">
        <v>39</v>
      </c>
      <c r="F106">
        <v>1</v>
      </c>
      <c r="G106">
        <v>39</v>
      </c>
      <c r="H106">
        <v>1</v>
      </c>
      <c r="I106" t="s">
        <v>241</v>
      </c>
      <c r="J106" t="s">
        <v>3</v>
      </c>
      <c r="K106" t="s">
        <v>242</v>
      </c>
      <c r="L106">
        <v>1191</v>
      </c>
      <c r="N106">
        <v>1013</v>
      </c>
      <c r="O106" t="s">
        <v>243</v>
      </c>
      <c r="P106" t="s">
        <v>243</v>
      </c>
      <c r="Q106">
        <v>1</v>
      </c>
      <c r="X106">
        <v>2.99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224</v>
      </c>
      <c r="AG106">
        <v>23.92</v>
      </c>
      <c r="AH106">
        <v>2</v>
      </c>
      <c r="AI106">
        <v>75775225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ROW(Source!A664)</f>
        <v>664</v>
      </c>
      <c r="B107">
        <v>75775226</v>
      </c>
      <c r="C107">
        <v>75543670</v>
      </c>
      <c r="D107">
        <v>75245767</v>
      </c>
      <c r="E107">
        <v>1</v>
      </c>
      <c r="F107">
        <v>1</v>
      </c>
      <c r="G107">
        <v>39</v>
      </c>
      <c r="H107">
        <v>3</v>
      </c>
      <c r="I107" t="s">
        <v>266</v>
      </c>
      <c r="J107" t="s">
        <v>267</v>
      </c>
      <c r="K107" t="s">
        <v>268</v>
      </c>
      <c r="L107">
        <v>1296</v>
      </c>
      <c r="N107">
        <v>1002</v>
      </c>
      <c r="O107" t="s">
        <v>177</v>
      </c>
      <c r="P107" t="s">
        <v>177</v>
      </c>
      <c r="Q107">
        <v>1</v>
      </c>
      <c r="X107">
        <v>0.03</v>
      </c>
      <c r="Y107">
        <v>66.680000000000007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205</v>
      </c>
      <c r="AG107">
        <v>0.12</v>
      </c>
      <c r="AH107">
        <v>2</v>
      </c>
      <c r="AI107">
        <v>75775226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ROW(Source!A664)</f>
        <v>664</v>
      </c>
      <c r="B108">
        <v>75775227</v>
      </c>
      <c r="C108">
        <v>75543670</v>
      </c>
      <c r="D108">
        <v>75245847</v>
      </c>
      <c r="E108">
        <v>1</v>
      </c>
      <c r="F108">
        <v>1</v>
      </c>
      <c r="G108">
        <v>39</v>
      </c>
      <c r="H108">
        <v>3</v>
      </c>
      <c r="I108" t="s">
        <v>25</v>
      </c>
      <c r="J108" t="s">
        <v>28</v>
      </c>
      <c r="K108" t="s">
        <v>26</v>
      </c>
      <c r="L108">
        <v>1339</v>
      </c>
      <c r="N108">
        <v>1007</v>
      </c>
      <c r="O108" t="s">
        <v>27</v>
      </c>
      <c r="P108" t="s">
        <v>27</v>
      </c>
      <c r="Q108">
        <v>1</v>
      </c>
      <c r="X108">
        <v>0.03</v>
      </c>
      <c r="Y108">
        <v>49.83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205</v>
      </c>
      <c r="AG108">
        <v>0.12</v>
      </c>
      <c r="AH108">
        <v>2</v>
      </c>
      <c r="AI108">
        <v>75775227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ROW(Source!A701)</f>
        <v>701</v>
      </c>
      <c r="B109">
        <v>75775229</v>
      </c>
      <c r="C109">
        <v>75543687</v>
      </c>
      <c r="D109">
        <v>75242047</v>
      </c>
      <c r="E109">
        <v>39</v>
      </c>
      <c r="F109">
        <v>1</v>
      </c>
      <c r="G109">
        <v>39</v>
      </c>
      <c r="H109">
        <v>1</v>
      </c>
      <c r="I109" t="s">
        <v>241</v>
      </c>
      <c r="J109" t="s">
        <v>3</v>
      </c>
      <c r="K109" t="s">
        <v>242</v>
      </c>
      <c r="L109">
        <v>1191</v>
      </c>
      <c r="N109">
        <v>1013</v>
      </c>
      <c r="O109" t="s">
        <v>243</v>
      </c>
      <c r="P109" t="s">
        <v>243</v>
      </c>
      <c r="Q109">
        <v>1</v>
      </c>
      <c r="X109">
        <v>8.9600000000000009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205</v>
      </c>
      <c r="AG109">
        <v>35.840000000000003</v>
      </c>
      <c r="AH109">
        <v>2</v>
      </c>
      <c r="AI109">
        <v>75775229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ROW(Source!A701)</f>
        <v>701</v>
      </c>
      <c r="B110">
        <v>75775230</v>
      </c>
      <c r="C110">
        <v>75543687</v>
      </c>
      <c r="D110">
        <v>75245790</v>
      </c>
      <c r="E110">
        <v>1</v>
      </c>
      <c r="F110">
        <v>1</v>
      </c>
      <c r="G110">
        <v>39</v>
      </c>
      <c r="H110">
        <v>3</v>
      </c>
      <c r="I110" t="s">
        <v>269</v>
      </c>
      <c r="J110" t="s">
        <v>270</v>
      </c>
      <c r="K110" t="s">
        <v>271</v>
      </c>
      <c r="L110">
        <v>1296</v>
      </c>
      <c r="N110">
        <v>1002</v>
      </c>
      <c r="O110" t="s">
        <v>177</v>
      </c>
      <c r="P110" t="s">
        <v>177</v>
      </c>
      <c r="Q110">
        <v>1</v>
      </c>
      <c r="X110">
        <v>0.17</v>
      </c>
      <c r="Y110">
        <v>415.65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205</v>
      </c>
      <c r="AG110">
        <v>0.68</v>
      </c>
      <c r="AH110">
        <v>2</v>
      </c>
      <c r="AI110">
        <v>75775230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ROW(Source!A701)</f>
        <v>701</v>
      </c>
      <c r="B111">
        <v>75775231</v>
      </c>
      <c r="C111">
        <v>75543687</v>
      </c>
      <c r="D111">
        <v>75245793</v>
      </c>
      <c r="E111">
        <v>1</v>
      </c>
      <c r="F111">
        <v>1</v>
      </c>
      <c r="G111">
        <v>39</v>
      </c>
      <c r="H111">
        <v>3</v>
      </c>
      <c r="I111" t="s">
        <v>272</v>
      </c>
      <c r="J111" t="s">
        <v>273</v>
      </c>
      <c r="K111" t="s">
        <v>274</v>
      </c>
      <c r="L111">
        <v>1346</v>
      </c>
      <c r="N111">
        <v>1009</v>
      </c>
      <c r="O111" t="s">
        <v>275</v>
      </c>
      <c r="P111" t="s">
        <v>275</v>
      </c>
      <c r="Q111">
        <v>1</v>
      </c>
      <c r="X111">
        <v>0.2</v>
      </c>
      <c r="Y111">
        <v>359.12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205</v>
      </c>
      <c r="AG111">
        <v>0.8</v>
      </c>
      <c r="AH111">
        <v>2</v>
      </c>
      <c r="AI111">
        <v>75775231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ROW(Source!A701)</f>
        <v>701</v>
      </c>
      <c r="B112">
        <v>75775232</v>
      </c>
      <c r="C112">
        <v>75543687</v>
      </c>
      <c r="D112">
        <v>75245847</v>
      </c>
      <c r="E112">
        <v>1</v>
      </c>
      <c r="F112">
        <v>1</v>
      </c>
      <c r="G112">
        <v>39</v>
      </c>
      <c r="H112">
        <v>3</v>
      </c>
      <c r="I112" t="s">
        <v>25</v>
      </c>
      <c r="J112" t="s">
        <v>28</v>
      </c>
      <c r="K112" t="s">
        <v>26</v>
      </c>
      <c r="L112">
        <v>1339</v>
      </c>
      <c r="N112">
        <v>1007</v>
      </c>
      <c r="O112" t="s">
        <v>27</v>
      </c>
      <c r="P112" t="s">
        <v>27</v>
      </c>
      <c r="Q112">
        <v>1</v>
      </c>
      <c r="X112">
        <v>0.35</v>
      </c>
      <c r="Y112">
        <v>49.83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205</v>
      </c>
      <c r="AG112">
        <v>1.4</v>
      </c>
      <c r="AH112">
        <v>2</v>
      </c>
      <c r="AI112">
        <v>75775232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ROW(Source!A703)</f>
        <v>703</v>
      </c>
      <c r="B113">
        <v>75775234</v>
      </c>
      <c r="C113">
        <v>75543709</v>
      </c>
      <c r="D113">
        <v>75242047</v>
      </c>
      <c r="E113">
        <v>39</v>
      </c>
      <c r="F113">
        <v>1</v>
      </c>
      <c r="G113">
        <v>39</v>
      </c>
      <c r="H113">
        <v>1</v>
      </c>
      <c r="I113" t="s">
        <v>241</v>
      </c>
      <c r="J113" t="s">
        <v>3</v>
      </c>
      <c r="K113" t="s">
        <v>242</v>
      </c>
      <c r="L113">
        <v>1191</v>
      </c>
      <c r="N113">
        <v>1013</v>
      </c>
      <c r="O113" t="s">
        <v>243</v>
      </c>
      <c r="P113" t="s">
        <v>243</v>
      </c>
      <c r="Q113">
        <v>1</v>
      </c>
      <c r="X113">
        <v>4.9400000000000004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205</v>
      </c>
      <c r="AG113">
        <v>19.760000000000002</v>
      </c>
      <c r="AH113">
        <v>2</v>
      </c>
      <c r="AI113">
        <v>75775234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ROW(Source!A703)</f>
        <v>703</v>
      </c>
      <c r="B114">
        <v>75775235</v>
      </c>
      <c r="C114">
        <v>75543709</v>
      </c>
      <c r="D114">
        <v>75245790</v>
      </c>
      <c r="E114">
        <v>1</v>
      </c>
      <c r="F114">
        <v>1</v>
      </c>
      <c r="G114">
        <v>39</v>
      </c>
      <c r="H114">
        <v>3</v>
      </c>
      <c r="I114" t="s">
        <v>269</v>
      </c>
      <c r="J114" t="s">
        <v>270</v>
      </c>
      <c r="K114" t="s">
        <v>271</v>
      </c>
      <c r="L114">
        <v>1296</v>
      </c>
      <c r="N114">
        <v>1002</v>
      </c>
      <c r="O114" t="s">
        <v>177</v>
      </c>
      <c r="P114" t="s">
        <v>177</v>
      </c>
      <c r="Q114">
        <v>1</v>
      </c>
      <c r="X114">
        <v>0.15</v>
      </c>
      <c r="Y114">
        <v>415.65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205</v>
      </c>
      <c r="AG114">
        <v>0.6</v>
      </c>
      <c r="AH114">
        <v>2</v>
      </c>
      <c r="AI114">
        <v>75775235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ROW(Source!A703)</f>
        <v>703</v>
      </c>
      <c r="B115">
        <v>75775236</v>
      </c>
      <c r="C115">
        <v>75543709</v>
      </c>
      <c r="D115">
        <v>75245793</v>
      </c>
      <c r="E115">
        <v>1</v>
      </c>
      <c r="F115">
        <v>1</v>
      </c>
      <c r="G115">
        <v>39</v>
      </c>
      <c r="H115">
        <v>3</v>
      </c>
      <c r="I115" t="s">
        <v>272</v>
      </c>
      <c r="J115" t="s">
        <v>273</v>
      </c>
      <c r="K115" t="s">
        <v>274</v>
      </c>
      <c r="L115">
        <v>1346</v>
      </c>
      <c r="N115">
        <v>1009</v>
      </c>
      <c r="O115" t="s">
        <v>275</v>
      </c>
      <c r="P115" t="s">
        <v>275</v>
      </c>
      <c r="Q115">
        <v>1</v>
      </c>
      <c r="X115">
        <v>0.18</v>
      </c>
      <c r="Y115">
        <v>359.12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205</v>
      </c>
      <c r="AG115">
        <v>0.72</v>
      </c>
      <c r="AH115">
        <v>2</v>
      </c>
      <c r="AI115">
        <v>75775236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ROW(Source!A703)</f>
        <v>703</v>
      </c>
      <c r="B116">
        <v>75775237</v>
      </c>
      <c r="C116">
        <v>75543709</v>
      </c>
      <c r="D116">
        <v>75245847</v>
      </c>
      <c r="E116">
        <v>1</v>
      </c>
      <c r="F116">
        <v>1</v>
      </c>
      <c r="G116">
        <v>39</v>
      </c>
      <c r="H116">
        <v>3</v>
      </c>
      <c r="I116" t="s">
        <v>25</v>
      </c>
      <c r="J116" t="s">
        <v>28</v>
      </c>
      <c r="K116" t="s">
        <v>26</v>
      </c>
      <c r="L116">
        <v>1339</v>
      </c>
      <c r="N116">
        <v>1007</v>
      </c>
      <c r="O116" t="s">
        <v>27</v>
      </c>
      <c r="P116" t="s">
        <v>27</v>
      </c>
      <c r="Q116">
        <v>1</v>
      </c>
      <c r="X116">
        <v>0.3</v>
      </c>
      <c r="Y116">
        <v>49.83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205</v>
      </c>
      <c r="AG116">
        <v>1.2</v>
      </c>
      <c r="AH116">
        <v>2</v>
      </c>
      <c r="AI116">
        <v>75775237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ROW(Source!A705)</f>
        <v>705</v>
      </c>
      <c r="B117">
        <v>75775239</v>
      </c>
      <c r="C117">
        <v>75543731</v>
      </c>
      <c r="D117">
        <v>75242047</v>
      </c>
      <c r="E117">
        <v>39</v>
      </c>
      <c r="F117">
        <v>1</v>
      </c>
      <c r="G117">
        <v>39</v>
      </c>
      <c r="H117">
        <v>1</v>
      </c>
      <c r="I117" t="s">
        <v>241</v>
      </c>
      <c r="J117" t="s">
        <v>3</v>
      </c>
      <c r="K117" t="s">
        <v>242</v>
      </c>
      <c r="L117">
        <v>1191</v>
      </c>
      <c r="N117">
        <v>1013</v>
      </c>
      <c r="O117" t="s">
        <v>243</v>
      </c>
      <c r="P117" t="s">
        <v>243</v>
      </c>
      <c r="Q117">
        <v>1</v>
      </c>
      <c r="X117">
        <v>4.9400000000000004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205</v>
      </c>
      <c r="AG117">
        <v>19.760000000000002</v>
      </c>
      <c r="AH117">
        <v>2</v>
      </c>
      <c r="AI117">
        <v>75775239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ROW(Source!A705)</f>
        <v>705</v>
      </c>
      <c r="B118">
        <v>75775240</v>
      </c>
      <c r="C118">
        <v>75543731</v>
      </c>
      <c r="D118">
        <v>75245790</v>
      </c>
      <c r="E118">
        <v>1</v>
      </c>
      <c r="F118">
        <v>1</v>
      </c>
      <c r="G118">
        <v>39</v>
      </c>
      <c r="H118">
        <v>3</v>
      </c>
      <c r="I118" t="s">
        <v>269</v>
      </c>
      <c r="J118" t="s">
        <v>270</v>
      </c>
      <c r="K118" t="s">
        <v>271</v>
      </c>
      <c r="L118">
        <v>1296</v>
      </c>
      <c r="N118">
        <v>1002</v>
      </c>
      <c r="O118" t="s">
        <v>177</v>
      </c>
      <c r="P118" t="s">
        <v>177</v>
      </c>
      <c r="Q118">
        <v>1</v>
      </c>
      <c r="X118">
        <v>0.15</v>
      </c>
      <c r="Y118">
        <v>415.65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205</v>
      </c>
      <c r="AG118">
        <v>0.6</v>
      </c>
      <c r="AH118">
        <v>2</v>
      </c>
      <c r="AI118">
        <v>75775240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ROW(Source!A705)</f>
        <v>705</v>
      </c>
      <c r="B119">
        <v>75775241</v>
      </c>
      <c r="C119">
        <v>75543731</v>
      </c>
      <c r="D119">
        <v>75245793</v>
      </c>
      <c r="E119">
        <v>1</v>
      </c>
      <c r="F119">
        <v>1</v>
      </c>
      <c r="G119">
        <v>39</v>
      </c>
      <c r="H119">
        <v>3</v>
      </c>
      <c r="I119" t="s">
        <v>272</v>
      </c>
      <c r="J119" t="s">
        <v>273</v>
      </c>
      <c r="K119" t="s">
        <v>274</v>
      </c>
      <c r="L119">
        <v>1346</v>
      </c>
      <c r="N119">
        <v>1009</v>
      </c>
      <c r="O119" t="s">
        <v>275</v>
      </c>
      <c r="P119" t="s">
        <v>275</v>
      </c>
      <c r="Q119">
        <v>1</v>
      </c>
      <c r="X119">
        <v>0.18</v>
      </c>
      <c r="Y119">
        <v>359.12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205</v>
      </c>
      <c r="AG119">
        <v>0.72</v>
      </c>
      <c r="AH119">
        <v>2</v>
      </c>
      <c r="AI119">
        <v>75775241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ROW(Source!A705)</f>
        <v>705</v>
      </c>
      <c r="B120">
        <v>75775242</v>
      </c>
      <c r="C120">
        <v>75543731</v>
      </c>
      <c r="D120">
        <v>75245847</v>
      </c>
      <c r="E120">
        <v>1</v>
      </c>
      <c r="F120">
        <v>1</v>
      </c>
      <c r="G120">
        <v>39</v>
      </c>
      <c r="H120">
        <v>3</v>
      </c>
      <c r="I120" t="s">
        <v>25</v>
      </c>
      <c r="J120" t="s">
        <v>28</v>
      </c>
      <c r="K120" t="s">
        <v>26</v>
      </c>
      <c r="L120">
        <v>1339</v>
      </c>
      <c r="N120">
        <v>1007</v>
      </c>
      <c r="O120" t="s">
        <v>27</v>
      </c>
      <c r="P120" t="s">
        <v>27</v>
      </c>
      <c r="Q120">
        <v>1</v>
      </c>
      <c r="X120">
        <v>0.3</v>
      </c>
      <c r="Y120">
        <v>49.83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205</v>
      </c>
      <c r="AG120">
        <v>1.2</v>
      </c>
      <c r="AH120">
        <v>2</v>
      </c>
      <c r="AI120">
        <v>75775242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ROW(Source!A742)</f>
        <v>742</v>
      </c>
      <c r="B121">
        <v>75775244</v>
      </c>
      <c r="C121">
        <v>75543753</v>
      </c>
      <c r="D121">
        <v>75242047</v>
      </c>
      <c r="E121">
        <v>39</v>
      </c>
      <c r="F121">
        <v>1</v>
      </c>
      <c r="G121">
        <v>39</v>
      </c>
      <c r="H121">
        <v>1</v>
      </c>
      <c r="I121" t="s">
        <v>241</v>
      </c>
      <c r="J121" t="s">
        <v>3</v>
      </c>
      <c r="K121" t="s">
        <v>242</v>
      </c>
      <c r="L121">
        <v>1191</v>
      </c>
      <c r="N121">
        <v>1013</v>
      </c>
      <c r="O121" t="s">
        <v>243</v>
      </c>
      <c r="P121" t="s">
        <v>243</v>
      </c>
      <c r="Q121">
        <v>1</v>
      </c>
      <c r="X121">
        <v>2.23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205</v>
      </c>
      <c r="AG121">
        <v>8.92</v>
      </c>
      <c r="AH121">
        <v>2</v>
      </c>
      <c r="AI121">
        <v>75775244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ROW(Source!A742)</f>
        <v>742</v>
      </c>
      <c r="B122">
        <v>75775245</v>
      </c>
      <c r="C122">
        <v>75543753</v>
      </c>
      <c r="D122">
        <v>75245763</v>
      </c>
      <c r="E122">
        <v>1</v>
      </c>
      <c r="F122">
        <v>1</v>
      </c>
      <c r="G122">
        <v>39</v>
      </c>
      <c r="H122">
        <v>3</v>
      </c>
      <c r="I122" t="s">
        <v>279</v>
      </c>
      <c r="J122" t="s">
        <v>280</v>
      </c>
      <c r="K122" t="s">
        <v>281</v>
      </c>
      <c r="L122">
        <v>1296</v>
      </c>
      <c r="N122">
        <v>1002</v>
      </c>
      <c r="O122" t="s">
        <v>177</v>
      </c>
      <c r="P122" t="s">
        <v>177</v>
      </c>
      <c r="Q122">
        <v>1</v>
      </c>
      <c r="X122">
        <v>0.05</v>
      </c>
      <c r="Y122">
        <v>133.38999999999999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205</v>
      </c>
      <c r="AG122">
        <v>0.2</v>
      </c>
      <c r="AH122">
        <v>2</v>
      </c>
      <c r="AI122">
        <v>75775245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ROW(Source!A742)</f>
        <v>742</v>
      </c>
      <c r="B123">
        <v>75775246</v>
      </c>
      <c r="C123">
        <v>75543753</v>
      </c>
      <c r="D123">
        <v>75245774</v>
      </c>
      <c r="E123">
        <v>1</v>
      </c>
      <c r="F123">
        <v>1</v>
      </c>
      <c r="G123">
        <v>39</v>
      </c>
      <c r="H123">
        <v>3</v>
      </c>
      <c r="I123" t="s">
        <v>282</v>
      </c>
      <c r="J123" t="s">
        <v>283</v>
      </c>
      <c r="K123" t="s">
        <v>284</v>
      </c>
      <c r="L123">
        <v>1296</v>
      </c>
      <c r="N123">
        <v>1002</v>
      </c>
      <c r="O123" t="s">
        <v>177</v>
      </c>
      <c r="P123" t="s">
        <v>177</v>
      </c>
      <c r="Q123">
        <v>1</v>
      </c>
      <c r="X123">
        <v>0.01</v>
      </c>
      <c r="Y123">
        <v>186.66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205</v>
      </c>
      <c r="AG123">
        <v>0.04</v>
      </c>
      <c r="AH123">
        <v>2</v>
      </c>
      <c r="AI123">
        <v>75775246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ROW(Source!A742)</f>
        <v>742</v>
      </c>
      <c r="B124">
        <v>75775247</v>
      </c>
      <c r="C124">
        <v>75543753</v>
      </c>
      <c r="D124">
        <v>75245847</v>
      </c>
      <c r="E124">
        <v>1</v>
      </c>
      <c r="F124">
        <v>1</v>
      </c>
      <c r="G124">
        <v>39</v>
      </c>
      <c r="H124">
        <v>3</v>
      </c>
      <c r="I124" t="s">
        <v>25</v>
      </c>
      <c r="J124" t="s">
        <v>28</v>
      </c>
      <c r="K124" t="s">
        <v>26</v>
      </c>
      <c r="L124">
        <v>1339</v>
      </c>
      <c r="N124">
        <v>1007</v>
      </c>
      <c r="O124" t="s">
        <v>27</v>
      </c>
      <c r="P124" t="s">
        <v>27</v>
      </c>
      <c r="Q124">
        <v>1</v>
      </c>
      <c r="X124">
        <v>0.01</v>
      </c>
      <c r="Y124">
        <v>49.83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205</v>
      </c>
      <c r="AG124">
        <v>0.04</v>
      </c>
      <c r="AH124">
        <v>2</v>
      </c>
      <c r="AI124">
        <v>75775247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796875" defaultRowHeight="12.5" x14ac:dyDescent="0.25"/>
  <cols>
    <col min="1" max="256" width="9.17968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5">
      <c r="F12" t="str">
        <f>Source!F12</f>
        <v>4.1</v>
      </c>
      <c r="G12" t="str">
        <f>Source!G12</f>
        <v>Оказание услуг по уборке внутренних и санитарных помещений зданий: Аэропорт(3536,67м2), Вокзал(2770,07м2), АБК(2582м2), МСП(4075,10м2). по адресу: г. Москва, городское поселение Краснопахорское, квартал 107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СН-2012 по гл. 1-5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СН-2012 по гл. 1-5'!Заголовки_для_печати</vt:lpstr>
      <vt:lpstr>'Ведомость объемов работ'!Область_печати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Бурлакова Лидия</cp:lastModifiedBy>
  <dcterms:created xsi:type="dcterms:W3CDTF">2025-07-08T18:11:22Z</dcterms:created>
  <dcterms:modified xsi:type="dcterms:W3CDTF">2025-08-21T09:59:56Z</dcterms:modified>
</cp:coreProperties>
</file>